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Лист1!$A$1:$J$1286</definedName>
  </definedNames>
  <calcPr calcId="152511"/>
</workbook>
</file>

<file path=xl/calcChain.xml><?xml version="1.0" encoding="utf-8"?>
<calcChain xmlns="http://schemas.openxmlformats.org/spreadsheetml/2006/main">
  <c r="D1153" i="1" l="1"/>
  <c r="E1153" i="1" l="1"/>
  <c r="F1153" i="1"/>
  <c r="D1230" i="1" l="1"/>
  <c r="E1230" i="1"/>
  <c r="F1230" i="1"/>
  <c r="D985" i="1" l="1"/>
  <c r="F985" i="1"/>
  <c r="E985" i="1"/>
  <c r="E1102" i="1"/>
  <c r="F1102" i="1"/>
  <c r="D1102" i="1"/>
  <c r="D1045" i="1"/>
  <c r="E1110" i="1"/>
  <c r="F1110" i="1"/>
  <c r="D1110" i="1"/>
  <c r="C1111" i="1"/>
  <c r="C1112" i="1"/>
  <c r="D964" i="1"/>
  <c r="E964" i="1"/>
  <c r="F964" i="1"/>
  <c r="D965" i="1"/>
  <c r="E965" i="1"/>
  <c r="F965" i="1"/>
  <c r="D970" i="1"/>
  <c r="E970" i="1"/>
  <c r="F970" i="1"/>
  <c r="C683" i="1"/>
  <c r="C682" i="1"/>
  <c r="C681" i="1"/>
  <c r="C680" i="1"/>
  <c r="C679" i="1"/>
  <c r="C678" i="1"/>
  <c r="C677" i="1"/>
  <c r="F676" i="1"/>
  <c r="E676" i="1"/>
  <c r="D676" i="1"/>
  <c r="E691" i="1"/>
  <c r="E656" i="1"/>
  <c r="F656" i="1"/>
  <c r="D656" i="1"/>
  <c r="F647" i="1"/>
  <c r="F603" i="1"/>
  <c r="F560" i="1"/>
  <c r="E560" i="1"/>
  <c r="D560" i="1"/>
  <c r="E558" i="1"/>
  <c r="D558" i="1"/>
  <c r="E557" i="1"/>
  <c r="D557" i="1"/>
  <c r="C556" i="1"/>
  <c r="C555" i="1"/>
  <c r="C554" i="1"/>
  <c r="F553" i="1"/>
  <c r="F286" i="1"/>
  <c r="F76" i="1"/>
  <c r="F256" i="1"/>
  <c r="E256" i="1"/>
  <c r="D256" i="1"/>
  <c r="F255" i="1"/>
  <c r="E255" i="1"/>
  <c r="D255" i="1"/>
  <c r="C254" i="1"/>
  <c r="C253" i="1"/>
  <c r="C252" i="1"/>
  <c r="C251" i="1"/>
  <c r="C250" i="1"/>
  <c r="C249" i="1"/>
  <c r="F248" i="1"/>
  <c r="E248" i="1"/>
  <c r="D248" i="1"/>
  <c r="F246" i="1"/>
  <c r="E246" i="1"/>
  <c r="D246" i="1"/>
  <c r="F245" i="1"/>
  <c r="E245" i="1"/>
  <c r="D245" i="1"/>
  <c r="C244" i="1"/>
  <c r="C243" i="1"/>
  <c r="C242" i="1"/>
  <c r="C241" i="1"/>
  <c r="C240" i="1"/>
  <c r="C239" i="1"/>
  <c r="F238" i="1"/>
  <c r="E238" i="1"/>
  <c r="D238" i="1"/>
  <c r="F236" i="1"/>
  <c r="E236" i="1"/>
  <c r="D236" i="1"/>
  <c r="C236" i="1" s="1"/>
  <c r="F235" i="1"/>
  <c r="E235" i="1"/>
  <c r="D235" i="1"/>
  <c r="C234" i="1"/>
  <c r="C233" i="1"/>
  <c r="C232" i="1"/>
  <c r="C231" i="1"/>
  <c r="C230" i="1"/>
  <c r="C229" i="1"/>
  <c r="F228" i="1"/>
  <c r="E228" i="1"/>
  <c r="D228" i="1"/>
  <c r="F226" i="1"/>
  <c r="E226" i="1"/>
  <c r="D226" i="1"/>
  <c r="C226" i="1"/>
  <c r="F225" i="1"/>
  <c r="E225" i="1"/>
  <c r="D225" i="1"/>
  <c r="C224" i="1"/>
  <c r="C223" i="1"/>
  <c r="C222" i="1"/>
  <c r="C221" i="1"/>
  <c r="C220" i="1"/>
  <c r="C219" i="1"/>
  <c r="F218" i="1"/>
  <c r="E218" i="1"/>
  <c r="D218" i="1"/>
  <c r="C558" i="1" l="1"/>
  <c r="C256" i="1"/>
  <c r="D553" i="1"/>
  <c r="C246" i="1"/>
  <c r="C245" i="1"/>
  <c r="C255" i="1"/>
  <c r="C225" i="1"/>
  <c r="C676" i="1"/>
  <c r="C560" i="1"/>
  <c r="C557" i="1"/>
  <c r="C248" i="1"/>
  <c r="C238" i="1"/>
  <c r="C218" i="1"/>
  <c r="C228" i="1"/>
  <c r="C235" i="1"/>
  <c r="F216" i="1" l="1"/>
  <c r="E216" i="1"/>
  <c r="D216" i="1"/>
  <c r="F215" i="1"/>
  <c r="E215" i="1"/>
  <c r="D215" i="1"/>
  <c r="C214" i="1"/>
  <c r="C213" i="1"/>
  <c r="C212" i="1"/>
  <c r="C211" i="1"/>
  <c r="C210" i="1"/>
  <c r="C209" i="1"/>
  <c r="F208" i="1"/>
  <c r="E208" i="1"/>
  <c r="D208" i="1"/>
  <c r="F166" i="1"/>
  <c r="F165" i="1"/>
  <c r="C216" i="1" l="1"/>
  <c r="C208" i="1"/>
  <c r="C215" i="1"/>
  <c r="F21" i="1" l="1"/>
  <c r="F951" i="1"/>
  <c r="F950" i="1"/>
  <c r="F966" i="1"/>
  <c r="F967" i="1"/>
  <c r="F968" i="1"/>
  <c r="F969" i="1"/>
  <c r="E966" i="1"/>
  <c r="E967" i="1"/>
  <c r="E968" i="1"/>
  <c r="E969" i="1"/>
  <c r="D966" i="1"/>
  <c r="D967" i="1"/>
  <c r="D968" i="1"/>
  <c r="D969" i="1"/>
  <c r="C979" i="1"/>
  <c r="C978" i="1"/>
  <c r="C977" i="1"/>
  <c r="C976" i="1"/>
  <c r="C975" i="1"/>
  <c r="C974" i="1"/>
  <c r="C973" i="1"/>
  <c r="F972" i="1"/>
  <c r="E972" i="1"/>
  <c r="D972" i="1"/>
  <c r="C674" i="1"/>
  <c r="C673" i="1"/>
  <c r="C672" i="1"/>
  <c r="C671" i="1"/>
  <c r="C670" i="1"/>
  <c r="C669" i="1"/>
  <c r="C668" i="1"/>
  <c r="F667" i="1"/>
  <c r="E667" i="1"/>
  <c r="D667" i="1"/>
  <c r="F176" i="1"/>
  <c r="F175" i="1"/>
  <c r="E80" i="1"/>
  <c r="F80" i="1"/>
  <c r="D80" i="1"/>
  <c r="D79" i="1"/>
  <c r="D146" i="1"/>
  <c r="C146" i="1" s="1"/>
  <c r="E145" i="1"/>
  <c r="D145" i="1"/>
  <c r="C145" i="1" s="1"/>
  <c r="C144" i="1"/>
  <c r="C143" i="1"/>
  <c r="C142" i="1"/>
  <c r="C141" i="1"/>
  <c r="C140" i="1"/>
  <c r="C139" i="1"/>
  <c r="F138" i="1"/>
  <c r="E138" i="1"/>
  <c r="D138" i="1"/>
  <c r="C985" i="1" l="1"/>
  <c r="E21" i="1"/>
  <c r="C21" i="1" s="1"/>
  <c r="C970" i="1"/>
  <c r="C969" i="1"/>
  <c r="F963" i="1"/>
  <c r="C967" i="1"/>
  <c r="C968" i="1"/>
  <c r="E963" i="1"/>
  <c r="C965" i="1"/>
  <c r="C966" i="1"/>
  <c r="D963" i="1"/>
  <c r="C964" i="1"/>
  <c r="C972" i="1"/>
  <c r="C138" i="1"/>
  <c r="C667" i="1"/>
  <c r="C963" i="1" l="1"/>
  <c r="D136" i="1" l="1"/>
  <c r="C136" i="1" s="1"/>
  <c r="E135" i="1"/>
  <c r="D135" i="1"/>
  <c r="C134" i="1"/>
  <c r="C133" i="1"/>
  <c r="C132" i="1"/>
  <c r="C131" i="1"/>
  <c r="C130" i="1"/>
  <c r="C129" i="1"/>
  <c r="F128" i="1"/>
  <c r="E128" i="1"/>
  <c r="D128" i="1"/>
  <c r="D126" i="1"/>
  <c r="C126" i="1" s="1"/>
  <c r="E125" i="1"/>
  <c r="D125" i="1"/>
  <c r="C124" i="1"/>
  <c r="C123" i="1"/>
  <c r="C122" i="1"/>
  <c r="C121" i="1"/>
  <c r="C120" i="1"/>
  <c r="C119" i="1"/>
  <c r="F118" i="1"/>
  <c r="E118" i="1"/>
  <c r="D118" i="1"/>
  <c r="D116" i="1"/>
  <c r="C116" i="1" s="1"/>
  <c r="E115" i="1"/>
  <c r="D115" i="1"/>
  <c r="C114" i="1"/>
  <c r="C113" i="1"/>
  <c r="C112" i="1"/>
  <c r="C111" i="1"/>
  <c r="C110" i="1"/>
  <c r="C109" i="1"/>
  <c r="F108" i="1"/>
  <c r="E108" i="1"/>
  <c r="D108" i="1"/>
  <c r="C135" i="1" l="1"/>
  <c r="C115" i="1"/>
  <c r="C125" i="1"/>
  <c r="C118" i="1"/>
  <c r="C128" i="1"/>
  <c r="C108" i="1"/>
  <c r="C1244" i="1" l="1"/>
  <c r="C1243" i="1"/>
  <c r="C1242" i="1"/>
  <c r="C1241" i="1"/>
  <c r="C1240" i="1"/>
  <c r="C1239" i="1"/>
  <c r="F1238" i="1"/>
  <c r="E1238" i="1"/>
  <c r="D1238" i="1"/>
  <c r="C1238" i="1" l="1"/>
  <c r="F1015" i="1"/>
  <c r="F738" i="1" l="1"/>
  <c r="F729" i="1"/>
  <c r="F630" i="1"/>
  <c r="F585" i="1"/>
  <c r="F551" i="1"/>
  <c r="E551" i="1"/>
  <c r="D551" i="1"/>
  <c r="E549" i="1"/>
  <c r="D549" i="1"/>
  <c r="E548" i="1"/>
  <c r="D548" i="1"/>
  <c r="C547" i="1"/>
  <c r="C546" i="1"/>
  <c r="C545" i="1"/>
  <c r="F544" i="1"/>
  <c r="D544" i="1"/>
  <c r="F542" i="1"/>
  <c r="E542" i="1"/>
  <c r="D542" i="1"/>
  <c r="E540" i="1"/>
  <c r="D540" i="1"/>
  <c r="E539" i="1"/>
  <c r="D539" i="1"/>
  <c r="C538" i="1"/>
  <c r="C537" i="1"/>
  <c r="C536" i="1"/>
  <c r="F535" i="1"/>
  <c r="F524" i="1"/>
  <c r="E488" i="1"/>
  <c r="E458" i="1" s="1"/>
  <c r="E489" i="1"/>
  <c r="E459" i="1" s="1"/>
  <c r="E490" i="1"/>
  <c r="E460" i="1" s="1"/>
  <c r="E491" i="1"/>
  <c r="E461" i="1" s="1"/>
  <c r="E492" i="1"/>
  <c r="E462" i="1" s="1"/>
  <c r="D488" i="1"/>
  <c r="D458" i="1" s="1"/>
  <c r="D489" i="1"/>
  <c r="D459" i="1" s="1"/>
  <c r="D490" i="1"/>
  <c r="D460" i="1" s="1"/>
  <c r="D491" i="1"/>
  <c r="D461" i="1" s="1"/>
  <c r="D492" i="1"/>
  <c r="D462" i="1" s="1"/>
  <c r="E487" i="1"/>
  <c r="E457" i="1" s="1"/>
  <c r="F487" i="1"/>
  <c r="F457" i="1" s="1"/>
  <c r="F459" i="1"/>
  <c r="F460" i="1"/>
  <c r="F461" i="1"/>
  <c r="F462" i="1"/>
  <c r="F514" i="1"/>
  <c r="E524" i="1"/>
  <c r="D524" i="1"/>
  <c r="F523" i="1"/>
  <c r="E523" i="1"/>
  <c r="D523" i="1"/>
  <c r="C522" i="1"/>
  <c r="C521" i="1"/>
  <c r="C520" i="1"/>
  <c r="C519" i="1"/>
  <c r="C518" i="1"/>
  <c r="C517" i="1"/>
  <c r="F516" i="1"/>
  <c r="E516" i="1"/>
  <c r="D516" i="1"/>
  <c r="C549" i="1" l="1"/>
  <c r="C539" i="1"/>
  <c r="C540" i="1"/>
  <c r="C551" i="1"/>
  <c r="C523" i="1"/>
  <c r="C548" i="1"/>
  <c r="C542" i="1"/>
  <c r="D535" i="1"/>
  <c r="C524" i="1"/>
  <c r="C516" i="1"/>
  <c r="F362" i="1" l="1"/>
  <c r="F353" i="1"/>
  <c r="F344" i="1"/>
  <c r="F306" i="1"/>
  <c r="F206" i="1"/>
  <c r="E206" i="1"/>
  <c r="D206" i="1"/>
  <c r="F205" i="1"/>
  <c r="E205" i="1"/>
  <c r="D205" i="1"/>
  <c r="C204" i="1"/>
  <c r="C203" i="1"/>
  <c r="C202" i="1"/>
  <c r="C201" i="1"/>
  <c r="C200" i="1"/>
  <c r="C199" i="1"/>
  <c r="F198" i="1"/>
  <c r="E198" i="1"/>
  <c r="D198" i="1"/>
  <c r="F196" i="1"/>
  <c r="F195" i="1"/>
  <c r="F186" i="1"/>
  <c r="F185" i="1"/>
  <c r="C198" i="1" l="1"/>
  <c r="C206" i="1"/>
  <c r="C205" i="1"/>
  <c r="F513" i="1" l="1"/>
  <c r="F1174" i="1"/>
  <c r="F1154" i="1" s="1"/>
  <c r="F1152" i="1" s="1"/>
  <c r="F1175" i="1"/>
  <c r="F1176" i="1"/>
  <c r="F1177" i="1"/>
  <c r="F1178" i="1"/>
  <c r="E1174" i="1"/>
  <c r="E1154" i="1" s="1"/>
  <c r="E1152" i="1" s="1"/>
  <c r="E1175" i="1"/>
  <c r="E1176" i="1"/>
  <c r="E1177" i="1"/>
  <c r="E1178" i="1"/>
  <c r="E1173" i="1"/>
  <c r="E1151" i="1" s="1"/>
  <c r="F1173" i="1"/>
  <c r="F1151" i="1" s="1"/>
  <c r="D1174" i="1"/>
  <c r="D1154" i="1" s="1"/>
  <c r="D1152" i="1" s="1"/>
  <c r="D1175" i="1"/>
  <c r="D1155" i="1" s="1"/>
  <c r="D1176" i="1"/>
  <c r="D1156" i="1" s="1"/>
  <c r="D1177" i="1"/>
  <c r="D1157" i="1" s="1"/>
  <c r="D1178" i="1"/>
  <c r="D1158" i="1" s="1"/>
  <c r="F13" i="1" l="1"/>
  <c r="E13" i="1"/>
  <c r="C737" i="1"/>
  <c r="C728" i="1"/>
  <c r="F774" i="1"/>
  <c r="F886" i="1" l="1"/>
  <c r="F887" i="1"/>
  <c r="F824" i="1"/>
  <c r="F825" i="1"/>
  <c r="F826" i="1"/>
  <c r="F827" i="1"/>
  <c r="E824" i="1"/>
  <c r="E825" i="1"/>
  <c r="E826" i="1"/>
  <c r="E827" i="1"/>
  <c r="E823" i="1"/>
  <c r="F823" i="1"/>
  <c r="D824" i="1"/>
  <c r="D825" i="1"/>
  <c r="D826" i="1"/>
  <c r="D827" i="1"/>
  <c r="D823" i="1"/>
  <c r="F822" i="1"/>
  <c r="E822" i="1"/>
  <c r="F573" i="1"/>
  <c r="F574" i="1"/>
  <c r="F575" i="1"/>
  <c r="F576" i="1"/>
  <c r="E573" i="1"/>
  <c r="E574" i="1"/>
  <c r="E575" i="1"/>
  <c r="E576" i="1"/>
  <c r="D573" i="1"/>
  <c r="D574" i="1"/>
  <c r="D575" i="1"/>
  <c r="D576" i="1"/>
  <c r="E572" i="1"/>
  <c r="F572" i="1"/>
  <c r="D572" i="1"/>
  <c r="E630" i="1"/>
  <c r="D630" i="1"/>
  <c r="C629" i="1"/>
  <c r="C628" i="1"/>
  <c r="C627" i="1"/>
  <c r="C626" i="1"/>
  <c r="C625" i="1"/>
  <c r="C624" i="1"/>
  <c r="F623" i="1"/>
  <c r="E623" i="1"/>
  <c r="D623" i="1"/>
  <c r="E400" i="1"/>
  <c r="F400" i="1"/>
  <c r="D400" i="1"/>
  <c r="E533" i="1"/>
  <c r="F533" i="1"/>
  <c r="D533" i="1"/>
  <c r="C400" i="1" l="1"/>
  <c r="C630" i="1"/>
  <c r="C533" i="1"/>
  <c r="C623" i="1"/>
  <c r="E454" i="1"/>
  <c r="F454" i="1"/>
  <c r="D454" i="1"/>
  <c r="C427" i="1"/>
  <c r="E418" i="1"/>
  <c r="F418" i="1"/>
  <c r="D418" i="1"/>
  <c r="E409" i="1"/>
  <c r="F409" i="1"/>
  <c r="D409" i="1"/>
  <c r="D391" i="1"/>
  <c r="E391" i="1"/>
  <c r="F391" i="1"/>
  <c r="F334" i="1"/>
  <c r="F325" i="1"/>
  <c r="C391" i="1" l="1"/>
  <c r="C418" i="1"/>
  <c r="C454" i="1"/>
  <c r="C409" i="1"/>
  <c r="F81" i="1"/>
  <c r="F82" i="1"/>
  <c r="F83" i="1"/>
  <c r="F84" i="1"/>
  <c r="E81" i="1"/>
  <c r="E82" i="1"/>
  <c r="E83" i="1"/>
  <c r="E84" i="1"/>
  <c r="D81" i="1"/>
  <c r="D82" i="1"/>
  <c r="D83" i="1"/>
  <c r="D84" i="1"/>
  <c r="E79" i="1"/>
  <c r="F79" i="1"/>
  <c r="E196" i="1"/>
  <c r="D196" i="1"/>
  <c r="E195" i="1"/>
  <c r="D195" i="1"/>
  <c r="C194" i="1"/>
  <c r="C193" i="1"/>
  <c r="C192" i="1"/>
  <c r="C191" i="1"/>
  <c r="C190" i="1"/>
  <c r="C189" i="1"/>
  <c r="F188" i="1"/>
  <c r="E188" i="1"/>
  <c r="D188" i="1"/>
  <c r="C196" i="1" l="1"/>
  <c r="C188" i="1"/>
  <c r="C195" i="1"/>
  <c r="D54" i="1"/>
  <c r="E621" i="1" l="1"/>
  <c r="D621" i="1"/>
  <c r="C620" i="1"/>
  <c r="C619" i="1"/>
  <c r="C618" i="1"/>
  <c r="C617" i="1"/>
  <c r="C616" i="1"/>
  <c r="C615" i="1"/>
  <c r="F614" i="1"/>
  <c r="E614" i="1"/>
  <c r="D614" i="1"/>
  <c r="C621" i="1" l="1"/>
  <c r="C614" i="1"/>
  <c r="C843" i="1" l="1"/>
  <c r="C842" i="1"/>
  <c r="C841" i="1"/>
  <c r="C840" i="1"/>
  <c r="C839" i="1"/>
  <c r="C838" i="1"/>
  <c r="F837" i="1"/>
  <c r="E837" i="1"/>
  <c r="D837" i="1"/>
  <c r="C837" i="1" l="1"/>
  <c r="C1236" i="1"/>
  <c r="C1235" i="1"/>
  <c r="C1234" i="1"/>
  <c r="C1233" i="1"/>
  <c r="C1230" i="1"/>
  <c r="C1229" i="1"/>
  <c r="F1228" i="1"/>
  <c r="E1228" i="1"/>
  <c r="D1228" i="1"/>
  <c r="C1226" i="1"/>
  <c r="C1225" i="1"/>
  <c r="C1224" i="1"/>
  <c r="C1223" i="1"/>
  <c r="C1222" i="1"/>
  <c r="C1221" i="1"/>
  <c r="F1220" i="1"/>
  <c r="E1220" i="1"/>
  <c r="D1220" i="1"/>
  <c r="C1228" i="1" l="1"/>
  <c r="C1220" i="1"/>
  <c r="L731" i="1" l="1"/>
  <c r="L725" i="1"/>
  <c r="C1148" i="1" l="1"/>
  <c r="C1147" i="1"/>
  <c r="C1146" i="1"/>
  <c r="C1145" i="1"/>
  <c r="C1144" i="1"/>
  <c r="C1143" i="1"/>
  <c r="F1142" i="1"/>
  <c r="E1142" i="1"/>
  <c r="D1142" i="1"/>
  <c r="C1142" i="1" l="1"/>
  <c r="F918" i="1" l="1"/>
  <c r="F891" i="1" s="1"/>
  <c r="F919" i="1"/>
  <c r="F892" i="1" s="1"/>
  <c r="F920" i="1"/>
  <c r="F893" i="1" s="1"/>
  <c r="F921" i="1"/>
  <c r="F894" i="1" s="1"/>
  <c r="F922" i="1"/>
  <c r="F895" i="1" s="1"/>
  <c r="F923" i="1"/>
  <c r="F896" i="1" s="1"/>
  <c r="E918" i="1"/>
  <c r="E891" i="1" s="1"/>
  <c r="E919" i="1"/>
  <c r="E892" i="1" s="1"/>
  <c r="E920" i="1"/>
  <c r="E893" i="1" s="1"/>
  <c r="E921" i="1"/>
  <c r="E894" i="1" s="1"/>
  <c r="E922" i="1"/>
  <c r="E895" i="1" s="1"/>
  <c r="E923" i="1"/>
  <c r="E896" i="1" s="1"/>
  <c r="E917" i="1"/>
  <c r="E890" i="1" s="1"/>
  <c r="F917" i="1"/>
  <c r="F890" i="1" s="1"/>
  <c r="D918" i="1"/>
  <c r="D891" i="1" s="1"/>
  <c r="D919" i="1"/>
  <c r="D892" i="1" s="1"/>
  <c r="D920" i="1"/>
  <c r="D893" i="1" s="1"/>
  <c r="D921" i="1"/>
  <c r="D894" i="1" s="1"/>
  <c r="D922" i="1"/>
  <c r="D895" i="1" s="1"/>
  <c r="D923" i="1"/>
  <c r="D896" i="1" s="1"/>
  <c r="D917" i="1"/>
  <c r="D890" i="1" s="1"/>
  <c r="C941" i="1"/>
  <c r="C940" i="1"/>
  <c r="C939" i="1"/>
  <c r="C938" i="1"/>
  <c r="C937" i="1"/>
  <c r="C936" i="1"/>
  <c r="C935" i="1"/>
  <c r="F934" i="1"/>
  <c r="E934" i="1"/>
  <c r="D934" i="1"/>
  <c r="C932" i="1"/>
  <c r="C931" i="1"/>
  <c r="C930" i="1"/>
  <c r="C929" i="1"/>
  <c r="C928" i="1"/>
  <c r="C927" i="1"/>
  <c r="C926" i="1"/>
  <c r="F925" i="1"/>
  <c r="E925" i="1"/>
  <c r="D925" i="1"/>
  <c r="C925" i="1" l="1"/>
  <c r="C934" i="1"/>
  <c r="C923" i="1"/>
  <c r="C922" i="1"/>
  <c r="C921" i="1"/>
  <c r="C920" i="1"/>
  <c r="C919" i="1"/>
  <c r="C918" i="1"/>
  <c r="C917" i="1"/>
  <c r="F916" i="1"/>
  <c r="E916" i="1"/>
  <c r="D916" i="1"/>
  <c r="D943" i="1"/>
  <c r="E943" i="1"/>
  <c r="F943" i="1"/>
  <c r="C944" i="1"/>
  <c r="C945" i="1"/>
  <c r="C946" i="1"/>
  <c r="C947" i="1"/>
  <c r="C948" i="1"/>
  <c r="C949" i="1"/>
  <c r="D950" i="1"/>
  <c r="E950" i="1"/>
  <c r="C914" i="1"/>
  <c r="C913" i="1"/>
  <c r="C912" i="1"/>
  <c r="C911" i="1"/>
  <c r="C910" i="1"/>
  <c r="C909" i="1"/>
  <c r="C908" i="1"/>
  <c r="F907" i="1"/>
  <c r="E907" i="1"/>
  <c r="D907" i="1"/>
  <c r="C905" i="1"/>
  <c r="C904" i="1"/>
  <c r="C903" i="1"/>
  <c r="C902" i="1"/>
  <c r="C901" i="1"/>
  <c r="C900" i="1"/>
  <c r="C899" i="1"/>
  <c r="F898" i="1"/>
  <c r="E898" i="1"/>
  <c r="D898" i="1"/>
  <c r="F871" i="1"/>
  <c r="F863" i="1" s="1"/>
  <c r="F872" i="1"/>
  <c r="F864" i="1" s="1"/>
  <c r="F873" i="1"/>
  <c r="F865" i="1" s="1"/>
  <c r="F874" i="1"/>
  <c r="F866" i="1" s="1"/>
  <c r="F875" i="1"/>
  <c r="F867" i="1" s="1"/>
  <c r="E871" i="1"/>
  <c r="E863" i="1" s="1"/>
  <c r="E872" i="1"/>
  <c r="E864" i="1" s="1"/>
  <c r="E873" i="1"/>
  <c r="E865" i="1" s="1"/>
  <c r="E874" i="1"/>
  <c r="E866" i="1" s="1"/>
  <c r="E875" i="1"/>
  <c r="E867" i="1" s="1"/>
  <c r="D871" i="1"/>
  <c r="D863" i="1" s="1"/>
  <c r="D872" i="1"/>
  <c r="D864" i="1" s="1"/>
  <c r="D873" i="1"/>
  <c r="D865" i="1" s="1"/>
  <c r="D874" i="1"/>
  <c r="D866" i="1" s="1"/>
  <c r="D875" i="1"/>
  <c r="D867" i="1" s="1"/>
  <c r="E870" i="1"/>
  <c r="E862" i="1" s="1"/>
  <c r="F870" i="1"/>
  <c r="F862" i="1" s="1"/>
  <c r="D870" i="1"/>
  <c r="D862" i="1" s="1"/>
  <c r="C950" i="1" l="1"/>
  <c r="C916" i="1"/>
  <c r="C943" i="1"/>
  <c r="C907" i="1"/>
  <c r="C898" i="1"/>
  <c r="E54" i="1" l="1"/>
  <c r="F504" i="1" l="1"/>
  <c r="F503" i="1"/>
  <c r="F488" i="1"/>
  <c r="F458" i="1" s="1"/>
  <c r="D311" i="1"/>
  <c r="F494" i="1" l="1"/>
  <c r="F464" i="1" s="1"/>
  <c r="F493" i="1"/>
  <c r="F463" i="1" s="1"/>
  <c r="F634" i="1" l="1"/>
  <c r="F564" i="1" s="1"/>
  <c r="F635" i="1"/>
  <c r="F565" i="1" s="1"/>
  <c r="F636" i="1"/>
  <c r="F566" i="1" s="1"/>
  <c r="F637" i="1"/>
  <c r="F567" i="1" s="1"/>
  <c r="F638" i="1"/>
  <c r="F568" i="1" s="1"/>
  <c r="E634" i="1"/>
  <c r="E564" i="1" s="1"/>
  <c r="E635" i="1"/>
  <c r="E565" i="1" s="1"/>
  <c r="E636" i="1"/>
  <c r="E566" i="1" s="1"/>
  <c r="E637" i="1"/>
  <c r="E567" i="1" s="1"/>
  <c r="E638" i="1"/>
  <c r="E568" i="1" s="1"/>
  <c r="E633" i="1"/>
  <c r="F633" i="1"/>
  <c r="D634" i="1"/>
  <c r="D564" i="1" s="1"/>
  <c r="D635" i="1"/>
  <c r="D565" i="1" s="1"/>
  <c r="D636" i="1"/>
  <c r="D566" i="1" s="1"/>
  <c r="D637" i="1"/>
  <c r="D567" i="1" s="1"/>
  <c r="D638" i="1"/>
  <c r="D568" i="1" s="1"/>
  <c r="D633" i="1"/>
  <c r="C665" i="1" l="1"/>
  <c r="C664" i="1"/>
  <c r="C663" i="1"/>
  <c r="C662" i="1"/>
  <c r="C661" i="1"/>
  <c r="C660" i="1"/>
  <c r="C659" i="1"/>
  <c r="F658" i="1"/>
  <c r="E658" i="1"/>
  <c r="D658" i="1"/>
  <c r="C488" i="1"/>
  <c r="C490" i="1"/>
  <c r="C492" i="1"/>
  <c r="D487" i="1"/>
  <c r="D457" i="1" s="1"/>
  <c r="E514" i="1"/>
  <c r="D514" i="1"/>
  <c r="E513" i="1"/>
  <c r="D513" i="1"/>
  <c r="C512" i="1"/>
  <c r="C511" i="1"/>
  <c r="C510" i="1"/>
  <c r="C509" i="1"/>
  <c r="C508" i="1"/>
  <c r="C507" i="1"/>
  <c r="F506" i="1"/>
  <c r="E506" i="1"/>
  <c r="D506" i="1"/>
  <c r="E504" i="1"/>
  <c r="D504" i="1"/>
  <c r="E503" i="1"/>
  <c r="D503" i="1"/>
  <c r="D493" i="1" s="1"/>
  <c r="C502" i="1"/>
  <c r="C501" i="1"/>
  <c r="C500" i="1"/>
  <c r="C499" i="1"/>
  <c r="C498" i="1"/>
  <c r="C497" i="1"/>
  <c r="F496" i="1"/>
  <c r="E496" i="1"/>
  <c r="D496" i="1"/>
  <c r="F486" i="1"/>
  <c r="E486" i="1"/>
  <c r="E493" i="1" l="1"/>
  <c r="C493" i="1" s="1"/>
  <c r="E494" i="1"/>
  <c r="D494" i="1"/>
  <c r="C491" i="1"/>
  <c r="C489" i="1"/>
  <c r="C504" i="1"/>
  <c r="C503" i="1"/>
  <c r="C514" i="1"/>
  <c r="C513" i="1"/>
  <c r="C658" i="1"/>
  <c r="D486" i="1"/>
  <c r="C496" i="1"/>
  <c r="C487" i="1"/>
  <c r="C506" i="1"/>
  <c r="D795" i="1"/>
  <c r="C494" i="1" l="1"/>
  <c r="C486" i="1"/>
  <c r="D1173" i="1"/>
  <c r="D822" i="1"/>
  <c r="D1151" i="1" l="1"/>
  <c r="D1150" i="1" s="1"/>
  <c r="C822" i="1"/>
  <c r="D13" i="1" l="1"/>
  <c r="C13" i="1" s="1"/>
  <c r="D791" i="1"/>
  <c r="C1281" i="1" l="1"/>
  <c r="C1282" i="1"/>
  <c r="C1283" i="1"/>
  <c r="C1284" i="1"/>
  <c r="C1285" i="1"/>
  <c r="C1280" i="1"/>
  <c r="F1279" i="1"/>
  <c r="C1273" i="1"/>
  <c r="C1274" i="1"/>
  <c r="C1275" i="1"/>
  <c r="C1276" i="1"/>
  <c r="C1277" i="1"/>
  <c r="C1272" i="1"/>
  <c r="F1271" i="1"/>
  <c r="C1214" i="1"/>
  <c r="C1215" i="1"/>
  <c r="C1216" i="1"/>
  <c r="C1217" i="1"/>
  <c r="C1218" i="1"/>
  <c r="C1213" i="1"/>
  <c r="F1212" i="1"/>
  <c r="C1265" i="1"/>
  <c r="C1266" i="1"/>
  <c r="C1267" i="1"/>
  <c r="C1268" i="1"/>
  <c r="C1269" i="1"/>
  <c r="C1264" i="1"/>
  <c r="F1263" i="1"/>
  <c r="F1260" i="1"/>
  <c r="F1252" i="1" s="1"/>
  <c r="F1259" i="1"/>
  <c r="F1251" i="1" s="1"/>
  <c r="F1258" i="1"/>
  <c r="F1250" i="1" s="1"/>
  <c r="F1257" i="1"/>
  <c r="F1249" i="1" s="1"/>
  <c r="F1256" i="1"/>
  <c r="F1248" i="1" s="1"/>
  <c r="F1255" i="1"/>
  <c r="C1206" i="1"/>
  <c r="C1207" i="1"/>
  <c r="C1208" i="1"/>
  <c r="C1209" i="1"/>
  <c r="C1210" i="1"/>
  <c r="C1205" i="1"/>
  <c r="F1204" i="1"/>
  <c r="C1198" i="1"/>
  <c r="C1199" i="1"/>
  <c r="C1200" i="1"/>
  <c r="C1201" i="1"/>
  <c r="C1202" i="1"/>
  <c r="C1197" i="1"/>
  <c r="F1196" i="1"/>
  <c r="C1190" i="1"/>
  <c r="C1191" i="1"/>
  <c r="C1192" i="1"/>
  <c r="C1193" i="1"/>
  <c r="C1194" i="1"/>
  <c r="C1189" i="1"/>
  <c r="F1188" i="1"/>
  <c r="C1182" i="1"/>
  <c r="C1183" i="1"/>
  <c r="C1184" i="1"/>
  <c r="C1185" i="1"/>
  <c r="C1186" i="1"/>
  <c r="C1181" i="1"/>
  <c r="F1180" i="1"/>
  <c r="F1156" i="1"/>
  <c r="F1155" i="1"/>
  <c r="C1162" i="1"/>
  <c r="C1163" i="1"/>
  <c r="C1164" i="1"/>
  <c r="C1165" i="1"/>
  <c r="C1166" i="1"/>
  <c r="C1161" i="1"/>
  <c r="F1160" i="1"/>
  <c r="F1157" i="1"/>
  <c r="C1136" i="1"/>
  <c r="C1137" i="1"/>
  <c r="C1138" i="1"/>
  <c r="C1139" i="1"/>
  <c r="C1140" i="1"/>
  <c r="C1135" i="1"/>
  <c r="F1134" i="1"/>
  <c r="C1128" i="1"/>
  <c r="C1129" i="1"/>
  <c r="C1130" i="1"/>
  <c r="C1131" i="1"/>
  <c r="C1132" i="1"/>
  <c r="C1127" i="1"/>
  <c r="F1126" i="1"/>
  <c r="C1120" i="1"/>
  <c r="C1121" i="1"/>
  <c r="C1122" i="1"/>
  <c r="C1123" i="1"/>
  <c r="C1124" i="1"/>
  <c r="C1119" i="1"/>
  <c r="F1118" i="1"/>
  <c r="C1110" i="1"/>
  <c r="C1113" i="1"/>
  <c r="C1114" i="1"/>
  <c r="C1115" i="1"/>
  <c r="C1116" i="1"/>
  <c r="C1109" i="1"/>
  <c r="F1108" i="1"/>
  <c r="C1103" i="1"/>
  <c r="C1104" i="1"/>
  <c r="C1105" i="1"/>
  <c r="C1106" i="1"/>
  <c r="C1101" i="1"/>
  <c r="F1100" i="1"/>
  <c r="C1093" i="1"/>
  <c r="C1094" i="1"/>
  <c r="C1095" i="1"/>
  <c r="C1096" i="1"/>
  <c r="C1097" i="1"/>
  <c r="C1092" i="1"/>
  <c r="F1091" i="1"/>
  <c r="C1085" i="1"/>
  <c r="C1086" i="1"/>
  <c r="C1087" i="1"/>
  <c r="C1088" i="1"/>
  <c r="C1089" i="1"/>
  <c r="C1084" i="1"/>
  <c r="F1083" i="1"/>
  <c r="C1077" i="1"/>
  <c r="C1078" i="1"/>
  <c r="C1079" i="1"/>
  <c r="C1080" i="1"/>
  <c r="C1081" i="1"/>
  <c r="C1076" i="1"/>
  <c r="F1075" i="1"/>
  <c r="C1069" i="1"/>
  <c r="C1070" i="1"/>
  <c r="C1071" i="1"/>
  <c r="C1072" i="1"/>
  <c r="C1073" i="1"/>
  <c r="C1068" i="1"/>
  <c r="F1067" i="1"/>
  <c r="C1061" i="1"/>
  <c r="C1062" i="1"/>
  <c r="C1063" i="1"/>
  <c r="C1064" i="1"/>
  <c r="C1065" i="1"/>
  <c r="C1060" i="1"/>
  <c r="F1059" i="1"/>
  <c r="C1053" i="1"/>
  <c r="C1054" i="1"/>
  <c r="C1055" i="1"/>
  <c r="C1056" i="1"/>
  <c r="C1057" i="1"/>
  <c r="C1052" i="1"/>
  <c r="F1051" i="1"/>
  <c r="C1049" i="1"/>
  <c r="F1048" i="1"/>
  <c r="F1047" i="1"/>
  <c r="F1046" i="1"/>
  <c r="F1045" i="1"/>
  <c r="F1044" i="1"/>
  <c r="C1036" i="1"/>
  <c r="C1037" i="1"/>
  <c r="C1038" i="1"/>
  <c r="C1039" i="1"/>
  <c r="C1040" i="1"/>
  <c r="F1034" i="1"/>
  <c r="C1035" i="1"/>
  <c r="C1028" i="1"/>
  <c r="C1029" i="1"/>
  <c r="C1030" i="1"/>
  <c r="C1031" i="1"/>
  <c r="C1032" i="1"/>
  <c r="C1027" i="1"/>
  <c r="F1026" i="1"/>
  <c r="C1019" i="1"/>
  <c r="C1020" i="1"/>
  <c r="C1021" i="1"/>
  <c r="C1022" i="1"/>
  <c r="C1023" i="1"/>
  <c r="C1018" i="1"/>
  <c r="F1017" i="1"/>
  <c r="C1010" i="1"/>
  <c r="C1011" i="1"/>
  <c r="C1012" i="1"/>
  <c r="C1013" i="1"/>
  <c r="C1014" i="1"/>
  <c r="C1009" i="1"/>
  <c r="F1008" i="1"/>
  <c r="C1001" i="1"/>
  <c r="C1002" i="1"/>
  <c r="C1003" i="1"/>
  <c r="C1004" i="1"/>
  <c r="C1005" i="1"/>
  <c r="C1000" i="1"/>
  <c r="F999" i="1"/>
  <c r="F997" i="1"/>
  <c r="F996" i="1"/>
  <c r="F995" i="1"/>
  <c r="F994" i="1"/>
  <c r="F993" i="1"/>
  <c r="F992" i="1"/>
  <c r="C955" i="1"/>
  <c r="C956" i="1"/>
  <c r="C957" i="1"/>
  <c r="C958" i="1"/>
  <c r="C959" i="1"/>
  <c r="C954" i="1"/>
  <c r="F953" i="1"/>
  <c r="C891" i="1"/>
  <c r="C892" i="1"/>
  <c r="C893" i="1"/>
  <c r="C894" i="1"/>
  <c r="C895" i="1"/>
  <c r="C896" i="1"/>
  <c r="C890" i="1"/>
  <c r="F889" i="1"/>
  <c r="C881" i="1"/>
  <c r="C882" i="1"/>
  <c r="C883" i="1"/>
  <c r="C884" i="1"/>
  <c r="C885" i="1"/>
  <c r="C880" i="1"/>
  <c r="F879" i="1"/>
  <c r="F783" i="1"/>
  <c r="F782" i="1"/>
  <c r="F779" i="1"/>
  <c r="F14" i="1" s="1"/>
  <c r="F984" i="1" l="1"/>
  <c r="F983" i="1" s="1"/>
  <c r="F1254" i="1"/>
  <c r="F1247" i="1"/>
  <c r="F1246" i="1" s="1"/>
  <c r="F1158" i="1"/>
  <c r="F1150" i="1" s="1"/>
  <c r="F861" i="1"/>
  <c r="F1172" i="1"/>
  <c r="F982" i="1"/>
  <c r="F987" i="1"/>
  <c r="F1043" i="1"/>
  <c r="F989" i="1"/>
  <c r="F986" i="1"/>
  <c r="F988" i="1"/>
  <c r="F991" i="1"/>
  <c r="F869" i="1"/>
  <c r="F981" i="1" l="1"/>
  <c r="C855" i="1" l="1"/>
  <c r="C856" i="1"/>
  <c r="C857" i="1"/>
  <c r="C858" i="1"/>
  <c r="C859" i="1"/>
  <c r="C854" i="1"/>
  <c r="F853" i="1"/>
  <c r="C847" i="1"/>
  <c r="C848" i="1"/>
  <c r="C849" i="1"/>
  <c r="C850" i="1"/>
  <c r="C851" i="1"/>
  <c r="C846" i="1"/>
  <c r="F845" i="1"/>
  <c r="C831" i="1"/>
  <c r="C832" i="1"/>
  <c r="C833" i="1"/>
  <c r="C834" i="1"/>
  <c r="C835" i="1"/>
  <c r="C830" i="1"/>
  <c r="F829" i="1"/>
  <c r="C815" i="1"/>
  <c r="C816" i="1"/>
  <c r="C817" i="1"/>
  <c r="C818" i="1"/>
  <c r="C819" i="1"/>
  <c r="C814" i="1"/>
  <c r="F813" i="1"/>
  <c r="C807" i="1"/>
  <c r="C808" i="1"/>
  <c r="C809" i="1"/>
  <c r="C810" i="1"/>
  <c r="C811" i="1"/>
  <c r="C806" i="1"/>
  <c r="F805" i="1"/>
  <c r="C799" i="1"/>
  <c r="C800" i="1"/>
  <c r="C801" i="1"/>
  <c r="C802" i="1"/>
  <c r="C803" i="1"/>
  <c r="C798" i="1"/>
  <c r="F797" i="1"/>
  <c r="F791" i="1"/>
  <c r="F792" i="1"/>
  <c r="F793" i="1"/>
  <c r="F794" i="1"/>
  <c r="F795" i="1"/>
  <c r="F790" i="1"/>
  <c r="F778" i="1" s="1"/>
  <c r="F777" i="1" s="1"/>
  <c r="C769" i="1"/>
  <c r="C770" i="1"/>
  <c r="C771" i="1"/>
  <c r="C772" i="1"/>
  <c r="C773" i="1"/>
  <c r="C768" i="1"/>
  <c r="F767" i="1"/>
  <c r="C760" i="1"/>
  <c r="C761" i="1"/>
  <c r="C762" i="1"/>
  <c r="C763" i="1"/>
  <c r="C764" i="1"/>
  <c r="C759" i="1"/>
  <c r="F758" i="1"/>
  <c r="C751" i="1"/>
  <c r="C752" i="1"/>
  <c r="C753" i="1"/>
  <c r="C754" i="1"/>
  <c r="C755" i="1"/>
  <c r="C750" i="1"/>
  <c r="F749" i="1"/>
  <c r="C742" i="1"/>
  <c r="C743" i="1"/>
  <c r="C744" i="1"/>
  <c r="C745" i="1"/>
  <c r="C746" i="1"/>
  <c r="C741" i="1"/>
  <c r="F740" i="1"/>
  <c r="C733" i="1"/>
  <c r="C734" i="1"/>
  <c r="C735" i="1"/>
  <c r="C736" i="1"/>
  <c r="C732" i="1"/>
  <c r="F731" i="1"/>
  <c r="F786" i="1" l="1"/>
  <c r="F787" i="1"/>
  <c r="F784" i="1"/>
  <c r="F781" i="1"/>
  <c r="F780" i="1" s="1"/>
  <c r="F785" i="1"/>
  <c r="F821" i="1"/>
  <c r="F789" i="1"/>
  <c r="F776" i="1" l="1"/>
  <c r="C724" i="1"/>
  <c r="C725" i="1"/>
  <c r="C726" i="1"/>
  <c r="C727" i="1"/>
  <c r="C723" i="1"/>
  <c r="F722" i="1"/>
  <c r="F714" i="1"/>
  <c r="F715" i="1"/>
  <c r="F688" i="1" s="1"/>
  <c r="F716" i="1"/>
  <c r="F689" i="1" s="1"/>
  <c r="F717" i="1"/>
  <c r="F690" i="1" s="1"/>
  <c r="F718" i="1"/>
  <c r="F691" i="1" s="1"/>
  <c r="F713" i="1"/>
  <c r="F686" i="1" s="1"/>
  <c r="C705" i="1"/>
  <c r="C706" i="1"/>
  <c r="C707" i="1"/>
  <c r="C708" i="1"/>
  <c r="C709" i="1"/>
  <c r="C704" i="1"/>
  <c r="F703" i="1"/>
  <c r="C696" i="1"/>
  <c r="C697" i="1"/>
  <c r="C698" i="1"/>
  <c r="C699" i="1"/>
  <c r="C694" i="1"/>
  <c r="F693" i="1"/>
  <c r="C651" i="1"/>
  <c r="C652" i="1"/>
  <c r="C653" i="1"/>
  <c r="C654" i="1"/>
  <c r="C655" i="1"/>
  <c r="C656" i="1"/>
  <c r="C650" i="1"/>
  <c r="F649" i="1"/>
  <c r="C642" i="1"/>
  <c r="C643" i="1"/>
  <c r="C644" i="1"/>
  <c r="C645" i="1"/>
  <c r="C646" i="1"/>
  <c r="C641" i="1"/>
  <c r="F640" i="1"/>
  <c r="C607" i="1"/>
  <c r="C608" i="1"/>
  <c r="C609" i="1"/>
  <c r="C610" i="1"/>
  <c r="C611" i="1"/>
  <c r="C606" i="1"/>
  <c r="F605" i="1"/>
  <c r="C598" i="1"/>
  <c r="C599" i="1"/>
  <c r="C600" i="1"/>
  <c r="C601" i="1"/>
  <c r="C602" i="1"/>
  <c r="C597" i="1"/>
  <c r="F596" i="1"/>
  <c r="C589" i="1"/>
  <c r="C590" i="1"/>
  <c r="C591" i="1"/>
  <c r="C592" i="1"/>
  <c r="C593" i="1"/>
  <c r="C588" i="1"/>
  <c r="F587" i="1"/>
  <c r="C580" i="1"/>
  <c r="C581" i="1"/>
  <c r="C582" i="1"/>
  <c r="C583" i="1"/>
  <c r="C584" i="1"/>
  <c r="C579" i="1"/>
  <c r="F578" i="1"/>
  <c r="F571" i="1"/>
  <c r="F563" i="1" s="1"/>
  <c r="F316" i="1"/>
  <c r="F315" i="1"/>
  <c r="F312" i="1"/>
  <c r="F262" i="1" s="1"/>
  <c r="C528" i="1"/>
  <c r="C529" i="1"/>
  <c r="C527" i="1"/>
  <c r="F526" i="1"/>
  <c r="C468" i="1"/>
  <c r="C469" i="1"/>
  <c r="C470" i="1"/>
  <c r="C471" i="1"/>
  <c r="C472" i="1"/>
  <c r="C467" i="1"/>
  <c r="F466" i="1"/>
  <c r="C478" i="1"/>
  <c r="C479" i="1"/>
  <c r="C480" i="1"/>
  <c r="C481" i="1"/>
  <c r="C482" i="1"/>
  <c r="C477" i="1"/>
  <c r="F476" i="1"/>
  <c r="C449" i="1"/>
  <c r="C450" i="1"/>
  <c r="C451" i="1"/>
  <c r="C452" i="1"/>
  <c r="C453" i="1"/>
  <c r="C448" i="1"/>
  <c r="F447" i="1"/>
  <c r="C439" i="1"/>
  <c r="C440" i="1"/>
  <c r="C441" i="1"/>
  <c r="C442" i="1"/>
  <c r="C443" i="1"/>
  <c r="C438" i="1"/>
  <c r="F437" i="1"/>
  <c r="F431" i="1"/>
  <c r="F432" i="1"/>
  <c r="F433" i="1"/>
  <c r="F434" i="1"/>
  <c r="F435" i="1"/>
  <c r="C435" i="1" s="1"/>
  <c r="F430" i="1"/>
  <c r="C421" i="1"/>
  <c r="C422" i="1"/>
  <c r="C423" i="1"/>
  <c r="C424" i="1"/>
  <c r="C425" i="1"/>
  <c r="C426" i="1"/>
  <c r="F420" i="1"/>
  <c r="C413" i="1"/>
  <c r="C414" i="1"/>
  <c r="C415" i="1"/>
  <c r="C416" i="1"/>
  <c r="C417" i="1"/>
  <c r="C412" i="1"/>
  <c r="F411" i="1"/>
  <c r="C403" i="1"/>
  <c r="C404" i="1"/>
  <c r="C405" i="1"/>
  <c r="C406" i="1"/>
  <c r="C407" i="1"/>
  <c r="C408" i="1"/>
  <c r="F402" i="1"/>
  <c r="C395" i="1"/>
  <c r="C396" i="1"/>
  <c r="C397" i="1"/>
  <c r="C398" i="1"/>
  <c r="C399" i="1"/>
  <c r="C394" i="1"/>
  <c r="F393" i="1"/>
  <c r="C386" i="1"/>
  <c r="C387" i="1"/>
  <c r="C388" i="1"/>
  <c r="C389" i="1"/>
  <c r="C390" i="1"/>
  <c r="C385" i="1"/>
  <c r="F384" i="1"/>
  <c r="C376" i="1"/>
  <c r="C377" i="1"/>
  <c r="C378" i="1"/>
  <c r="C379" i="1"/>
  <c r="C380" i="1"/>
  <c r="C375" i="1"/>
  <c r="F374" i="1"/>
  <c r="F371" i="1"/>
  <c r="F364" i="1"/>
  <c r="C365" i="1"/>
  <c r="C367" i="1"/>
  <c r="C368" i="1"/>
  <c r="C369" i="1"/>
  <c r="C370" i="1"/>
  <c r="C357" i="1"/>
  <c r="C358" i="1"/>
  <c r="C359" i="1"/>
  <c r="C360" i="1"/>
  <c r="C361" i="1"/>
  <c r="C356" i="1"/>
  <c r="F355" i="1"/>
  <c r="C348" i="1"/>
  <c r="C349" i="1"/>
  <c r="C350" i="1"/>
  <c r="C351" i="1"/>
  <c r="C352" i="1"/>
  <c r="C347" i="1"/>
  <c r="F346" i="1"/>
  <c r="C338" i="1"/>
  <c r="C339" i="1"/>
  <c r="C340" i="1"/>
  <c r="C341" i="1"/>
  <c r="C342" i="1"/>
  <c r="F336" i="1"/>
  <c r="C329" i="1"/>
  <c r="C330" i="1"/>
  <c r="C331" i="1"/>
  <c r="C332" i="1"/>
  <c r="C333" i="1"/>
  <c r="C328" i="1"/>
  <c r="F327" i="1"/>
  <c r="C320" i="1"/>
  <c r="C321" i="1"/>
  <c r="C322" i="1"/>
  <c r="C323" i="1"/>
  <c r="C324" i="1"/>
  <c r="C319" i="1"/>
  <c r="F318" i="1"/>
  <c r="F313" i="1"/>
  <c r="F314" i="1"/>
  <c r="F309" i="1"/>
  <c r="C299" i="1"/>
  <c r="C300" i="1"/>
  <c r="C301" i="1"/>
  <c r="C302" i="1"/>
  <c r="C303" i="1"/>
  <c r="C304" i="1"/>
  <c r="C290" i="1"/>
  <c r="C291" i="1"/>
  <c r="C292" i="1"/>
  <c r="C293" i="1"/>
  <c r="C294" i="1"/>
  <c r="C289" i="1"/>
  <c r="C280" i="1"/>
  <c r="C281" i="1"/>
  <c r="C282" i="1"/>
  <c r="C283" i="1"/>
  <c r="C284" i="1"/>
  <c r="C279" i="1"/>
  <c r="F298" i="1"/>
  <c r="F288" i="1"/>
  <c r="F278" i="1"/>
  <c r="F270" i="1"/>
  <c r="F271" i="1"/>
  <c r="C271" i="1" s="1"/>
  <c r="F272" i="1"/>
  <c r="C272" i="1" s="1"/>
  <c r="F273" i="1"/>
  <c r="F274" i="1"/>
  <c r="F275" i="1"/>
  <c r="F276" i="1"/>
  <c r="F269" i="1"/>
  <c r="C62" i="1"/>
  <c r="C63" i="1"/>
  <c r="C64" i="1"/>
  <c r="C65" i="1"/>
  <c r="C66" i="1"/>
  <c r="C61" i="1"/>
  <c r="C71" i="1"/>
  <c r="C72" i="1"/>
  <c r="C73" i="1"/>
  <c r="C74" i="1"/>
  <c r="C75" i="1"/>
  <c r="C70" i="1"/>
  <c r="C89" i="1"/>
  <c r="C90" i="1"/>
  <c r="C91" i="1"/>
  <c r="C92" i="1"/>
  <c r="C93" i="1"/>
  <c r="C88" i="1"/>
  <c r="C100" i="1"/>
  <c r="C101" i="1"/>
  <c r="C102" i="1"/>
  <c r="C103" i="1"/>
  <c r="C104" i="1"/>
  <c r="C99" i="1"/>
  <c r="C150" i="1"/>
  <c r="C151" i="1"/>
  <c r="C152" i="1"/>
  <c r="C153" i="1"/>
  <c r="C154" i="1"/>
  <c r="C149" i="1"/>
  <c r="C161" i="1"/>
  <c r="C162" i="1"/>
  <c r="C163" i="1"/>
  <c r="C164" i="1"/>
  <c r="C159" i="1"/>
  <c r="C170" i="1"/>
  <c r="C171" i="1"/>
  <c r="C172" i="1"/>
  <c r="C173" i="1"/>
  <c r="C174" i="1"/>
  <c r="C169" i="1"/>
  <c r="C180" i="1"/>
  <c r="C181" i="1"/>
  <c r="C182" i="1"/>
  <c r="C183" i="1"/>
  <c r="C184" i="1"/>
  <c r="C179" i="1"/>
  <c r="F178" i="1"/>
  <c r="F168" i="1"/>
  <c r="F158" i="1"/>
  <c r="F148" i="1"/>
  <c r="F156" i="1"/>
  <c r="F155" i="1"/>
  <c r="F98" i="1"/>
  <c r="F87" i="1"/>
  <c r="F69" i="1"/>
  <c r="F60" i="1"/>
  <c r="F41" i="1"/>
  <c r="F33" i="1" s="1"/>
  <c r="F40" i="1"/>
  <c r="F32" i="1" s="1"/>
  <c r="F39" i="1"/>
  <c r="F31" i="1" s="1"/>
  <c r="F38" i="1"/>
  <c r="F30" i="1" s="1"/>
  <c r="F37" i="1"/>
  <c r="F36" i="1"/>
  <c r="F50" i="1"/>
  <c r="F58" i="1"/>
  <c r="F57" i="1"/>
  <c r="F56" i="1"/>
  <c r="F55" i="1"/>
  <c r="F54" i="1"/>
  <c r="F53" i="1"/>
  <c r="F28" i="1" l="1"/>
  <c r="F719" i="1"/>
  <c r="F687" i="1"/>
  <c r="F685" i="1" s="1"/>
  <c r="F29" i="1"/>
  <c r="F266" i="1"/>
  <c r="F264" i="1"/>
  <c r="F263" i="1"/>
  <c r="F265" i="1"/>
  <c r="F259" i="1"/>
  <c r="C274" i="1"/>
  <c r="F311" i="1"/>
  <c r="C273" i="1"/>
  <c r="F372" i="1"/>
  <c r="F310" i="1"/>
  <c r="F308" i="1" s="1"/>
  <c r="F712" i="1"/>
  <c r="F632" i="1"/>
  <c r="F570" i="1"/>
  <c r="F456" i="1"/>
  <c r="F429" i="1"/>
  <c r="F268" i="1"/>
  <c r="F78" i="1"/>
  <c r="F261" i="1" l="1"/>
  <c r="F260" i="1" s="1"/>
  <c r="F258" i="1" s="1"/>
  <c r="F12" i="1"/>
  <c r="F11" i="1" s="1"/>
  <c r="F562" i="1"/>
  <c r="F16" i="1" l="1"/>
  <c r="F52" i="1"/>
  <c r="C49" i="1" l="1"/>
  <c r="C48" i="1" l="1"/>
  <c r="C47" i="1" l="1"/>
  <c r="C46" i="1" l="1"/>
  <c r="C45" i="1" l="1"/>
  <c r="F43" i="1" l="1"/>
  <c r="C44" i="1"/>
  <c r="C43" i="1" s="1"/>
  <c r="F25" i="1" l="1"/>
  <c r="F24" i="1"/>
  <c r="F23" i="1"/>
  <c r="F20" i="1"/>
  <c r="F19" i="1"/>
  <c r="F18" i="1"/>
  <c r="F17" i="1"/>
  <c r="F15" i="1" l="1"/>
  <c r="F22" i="1"/>
  <c r="D783" i="1"/>
  <c r="D779" i="1"/>
  <c r="D14" i="1" s="1"/>
  <c r="E779" i="1"/>
  <c r="E14" i="1" s="1"/>
  <c r="D782" i="1"/>
  <c r="E782" i="1"/>
  <c r="E18" i="1" s="1"/>
  <c r="F10" i="1" l="1"/>
  <c r="C14" i="1"/>
  <c r="C779" i="1"/>
  <c r="C782" i="1"/>
  <c r="F35" i="1"/>
  <c r="D18" i="1"/>
  <c r="C18" i="1" s="1"/>
  <c r="C829" i="1"/>
  <c r="E829" i="1"/>
  <c r="D829" i="1"/>
  <c r="D313" i="1"/>
  <c r="F27" i="1" l="1"/>
  <c r="E41" i="1"/>
  <c r="D19" i="1"/>
  <c r="C1174" i="1" l="1"/>
  <c r="E1188" i="1"/>
  <c r="D1188" i="1"/>
  <c r="E1180" i="1"/>
  <c r="D1180" i="1"/>
  <c r="C1180" i="1" l="1"/>
  <c r="C1188" i="1"/>
  <c r="E783" i="1" l="1"/>
  <c r="D790" i="1"/>
  <c r="D778" i="1" s="1"/>
  <c r="E790" i="1"/>
  <c r="E778" i="1" s="1"/>
  <c r="E777" i="1" s="1"/>
  <c r="E791" i="1"/>
  <c r="E781" i="1" s="1"/>
  <c r="E853" i="1"/>
  <c r="D853" i="1"/>
  <c r="D312" i="1"/>
  <c r="E312" i="1"/>
  <c r="E262" i="1" s="1"/>
  <c r="C366" i="1"/>
  <c r="C312" i="1" l="1"/>
  <c r="E19" i="1"/>
  <c r="C19" i="1" s="1"/>
  <c r="C783" i="1"/>
  <c r="C791" i="1"/>
  <c r="C573" i="1"/>
  <c r="C790" i="1"/>
  <c r="E780" i="1"/>
  <c r="C853" i="1"/>
  <c r="D777" i="1" l="1"/>
  <c r="C778" i="1"/>
  <c r="C777" i="1" s="1"/>
  <c r="E1134" i="1"/>
  <c r="D1134" i="1"/>
  <c r="E961" i="1"/>
  <c r="D961" i="1"/>
  <c r="E960" i="1"/>
  <c r="D960" i="1"/>
  <c r="E953" i="1"/>
  <c r="D953" i="1"/>
  <c r="C1102" i="1" l="1"/>
  <c r="C960" i="1"/>
  <c r="C961" i="1"/>
  <c r="C953" i="1"/>
  <c r="C1134" i="1"/>
  <c r="E813" i="1"/>
  <c r="D813" i="1"/>
  <c r="C813" i="1" l="1"/>
  <c r="D695" i="1" l="1"/>
  <c r="E695" i="1"/>
  <c r="C695" i="1" l="1"/>
  <c r="E176" i="1"/>
  <c r="D176" i="1"/>
  <c r="E175" i="1"/>
  <c r="D175" i="1"/>
  <c r="E168" i="1"/>
  <c r="D168" i="1"/>
  <c r="C175" i="1" l="1"/>
  <c r="C160" i="1"/>
  <c r="C176" i="1"/>
  <c r="C168" i="1"/>
  <c r="C459" i="1" l="1"/>
  <c r="E50" i="1" l="1"/>
  <c r="D50" i="1"/>
  <c r="C50" i="1" l="1"/>
  <c r="E1212" i="1"/>
  <c r="D1212" i="1"/>
  <c r="D1044" i="1"/>
  <c r="E1044" i="1"/>
  <c r="E1046" i="1"/>
  <c r="E1047" i="1"/>
  <c r="E1048" i="1"/>
  <c r="D1046" i="1"/>
  <c r="D1047" i="1"/>
  <c r="D1048" i="1"/>
  <c r="C1048" i="1" l="1"/>
  <c r="C1046" i="1"/>
  <c r="C1047" i="1"/>
  <c r="C1044" i="1"/>
  <c r="C1212" i="1"/>
  <c r="E433" i="1"/>
  <c r="E434" i="1"/>
  <c r="D433" i="1"/>
  <c r="D434" i="1"/>
  <c r="D432" i="1"/>
  <c r="E432" i="1"/>
  <c r="D430" i="1"/>
  <c r="E430" i="1"/>
  <c r="D262" i="1" l="1"/>
  <c r="C262" i="1" s="1"/>
  <c r="C432" i="1"/>
  <c r="C434" i="1"/>
  <c r="C430" i="1"/>
  <c r="C433" i="1"/>
  <c r="E1045" i="1"/>
  <c r="E1126" i="1"/>
  <c r="D1126" i="1"/>
  <c r="E1118" i="1"/>
  <c r="D1118" i="1"/>
  <c r="E1108" i="1"/>
  <c r="D1108" i="1"/>
  <c r="E1083" i="1"/>
  <c r="D1083" i="1"/>
  <c r="C1045" i="1" l="1"/>
  <c r="D781" i="1"/>
  <c r="C781" i="1" s="1"/>
  <c r="C780" i="1" s="1"/>
  <c r="C823" i="1"/>
  <c r="C1126" i="1"/>
  <c r="C1118" i="1"/>
  <c r="C1108" i="1"/>
  <c r="C1083" i="1"/>
  <c r="E747" i="1"/>
  <c r="D747" i="1"/>
  <c r="E740" i="1"/>
  <c r="D740" i="1"/>
  <c r="D718" i="1"/>
  <c r="C718" i="1" l="1"/>
  <c r="D691" i="1"/>
  <c r="C691" i="1" s="1"/>
  <c r="C747" i="1"/>
  <c r="D780" i="1"/>
  <c r="C740" i="1"/>
  <c r="E484" i="1"/>
  <c r="D484" i="1"/>
  <c r="E483" i="1"/>
  <c r="D483" i="1"/>
  <c r="E476" i="1"/>
  <c r="D476" i="1"/>
  <c r="E311" i="1"/>
  <c r="E420" i="1"/>
  <c r="D420" i="1"/>
  <c r="D411" i="1"/>
  <c r="E411" i="1"/>
  <c r="D402" i="1"/>
  <c r="E402" i="1"/>
  <c r="D393" i="1"/>
  <c r="E393" i="1"/>
  <c r="D364" i="1"/>
  <c r="E364" i="1"/>
  <c r="D372" i="1"/>
  <c r="E372" i="1"/>
  <c r="D371" i="1"/>
  <c r="E371" i="1"/>
  <c r="D362" i="1"/>
  <c r="E362" i="1"/>
  <c r="D355" i="1"/>
  <c r="E355" i="1"/>
  <c r="D353" i="1"/>
  <c r="E353" i="1"/>
  <c r="D346" i="1"/>
  <c r="E346" i="1"/>
  <c r="D269" i="1"/>
  <c r="E269" i="1"/>
  <c r="D270" i="1"/>
  <c r="E270" i="1"/>
  <c r="D306" i="1"/>
  <c r="E306" i="1"/>
  <c r="D305" i="1"/>
  <c r="E305" i="1"/>
  <c r="D298" i="1"/>
  <c r="E298" i="1"/>
  <c r="D296" i="1"/>
  <c r="E296" i="1"/>
  <c r="D295" i="1"/>
  <c r="E295" i="1"/>
  <c r="D288" i="1"/>
  <c r="E288" i="1"/>
  <c r="D286" i="1"/>
  <c r="E286" i="1"/>
  <c r="D285" i="1"/>
  <c r="E285" i="1"/>
  <c r="D278" i="1"/>
  <c r="E278" i="1"/>
  <c r="E310" i="1" l="1"/>
  <c r="C278" i="1"/>
  <c r="C295" i="1"/>
  <c r="C269" i="1"/>
  <c r="C372" i="1"/>
  <c r="C286" i="1"/>
  <c r="C298" i="1"/>
  <c r="C306" i="1"/>
  <c r="C353" i="1"/>
  <c r="C362" i="1"/>
  <c r="C411" i="1"/>
  <c r="C311" i="1"/>
  <c r="C458" i="1"/>
  <c r="C288" i="1"/>
  <c r="C305" i="1"/>
  <c r="C346" i="1"/>
  <c r="C355" i="1"/>
  <c r="C371" i="1"/>
  <c r="C364" i="1"/>
  <c r="C402" i="1"/>
  <c r="C457" i="1"/>
  <c r="C285" i="1"/>
  <c r="C296" i="1"/>
  <c r="C270" i="1"/>
  <c r="C420" i="1"/>
  <c r="C484" i="1"/>
  <c r="C483" i="1"/>
  <c r="C476" i="1"/>
  <c r="E1279" i="1" l="1"/>
  <c r="D1279" i="1"/>
  <c r="E1271" i="1"/>
  <c r="D1271" i="1"/>
  <c r="E1263" i="1"/>
  <c r="D1263" i="1"/>
  <c r="E1260" i="1"/>
  <c r="E1252" i="1" s="1"/>
  <c r="D1260" i="1"/>
  <c r="D1252" i="1" s="1"/>
  <c r="E1259" i="1"/>
  <c r="E1251" i="1" s="1"/>
  <c r="D1259" i="1"/>
  <c r="D1251" i="1" s="1"/>
  <c r="E1258" i="1"/>
  <c r="D1258" i="1"/>
  <c r="D1250" i="1" s="1"/>
  <c r="E1257" i="1"/>
  <c r="E1249" i="1" s="1"/>
  <c r="D1257" i="1"/>
  <c r="D1249" i="1" s="1"/>
  <c r="E1256" i="1"/>
  <c r="E1248" i="1" s="1"/>
  <c r="D1256" i="1"/>
  <c r="D1248" i="1" s="1"/>
  <c r="E1255" i="1"/>
  <c r="E1247" i="1" s="1"/>
  <c r="D1255" i="1"/>
  <c r="E1204" i="1"/>
  <c r="D1204" i="1"/>
  <c r="E1196" i="1"/>
  <c r="D1196" i="1"/>
  <c r="E1158" i="1"/>
  <c r="E1157" i="1"/>
  <c r="E1156" i="1"/>
  <c r="E1155" i="1"/>
  <c r="E1150" i="1" s="1"/>
  <c r="E1160" i="1"/>
  <c r="D1160" i="1"/>
  <c r="E1100" i="1"/>
  <c r="D1100" i="1"/>
  <c r="E1091" i="1"/>
  <c r="D1091" i="1"/>
  <c r="E1075" i="1"/>
  <c r="D1075" i="1"/>
  <c r="E1067" i="1"/>
  <c r="D1067" i="1"/>
  <c r="E1059" i="1"/>
  <c r="D1059" i="1"/>
  <c r="E1051" i="1"/>
  <c r="D1051" i="1"/>
  <c r="E1041" i="1"/>
  <c r="D1041" i="1"/>
  <c r="E1034" i="1"/>
  <c r="D1034" i="1"/>
  <c r="E1026" i="1"/>
  <c r="D1026" i="1"/>
  <c r="E1024" i="1"/>
  <c r="D1024" i="1"/>
  <c r="E1017" i="1"/>
  <c r="D1017" i="1"/>
  <c r="E1015" i="1"/>
  <c r="D1015" i="1"/>
  <c r="E1008" i="1"/>
  <c r="D1008" i="1"/>
  <c r="E1006" i="1"/>
  <c r="D1006" i="1"/>
  <c r="E999" i="1"/>
  <c r="D999" i="1"/>
  <c r="E997" i="1"/>
  <c r="D997" i="1"/>
  <c r="E996" i="1"/>
  <c r="D996" i="1"/>
  <c r="E995" i="1"/>
  <c r="D995" i="1"/>
  <c r="E994" i="1"/>
  <c r="D994" i="1"/>
  <c r="E993" i="1"/>
  <c r="E984" i="1" s="1"/>
  <c r="E983" i="1" s="1"/>
  <c r="D993" i="1"/>
  <c r="D984" i="1" s="1"/>
  <c r="D983" i="1" s="1"/>
  <c r="E992" i="1"/>
  <c r="D992" i="1"/>
  <c r="E951" i="1"/>
  <c r="D951" i="1"/>
  <c r="E889" i="1"/>
  <c r="D889" i="1"/>
  <c r="E887" i="1"/>
  <c r="D887" i="1"/>
  <c r="E886" i="1"/>
  <c r="D886" i="1"/>
  <c r="E879" i="1"/>
  <c r="D879" i="1"/>
  <c r="E845" i="1"/>
  <c r="D845" i="1"/>
  <c r="E805" i="1"/>
  <c r="D805" i="1"/>
  <c r="E797" i="1"/>
  <c r="D797" i="1"/>
  <c r="E795" i="1"/>
  <c r="E794" i="1"/>
  <c r="D794" i="1"/>
  <c r="E793" i="1"/>
  <c r="D793" i="1"/>
  <c r="E792" i="1"/>
  <c r="D792" i="1"/>
  <c r="D784" i="1" s="1"/>
  <c r="E774" i="1"/>
  <c r="D774" i="1"/>
  <c r="E767" i="1"/>
  <c r="D767" i="1"/>
  <c r="E765" i="1"/>
  <c r="D765" i="1"/>
  <c r="E758" i="1"/>
  <c r="D758" i="1"/>
  <c r="E756" i="1"/>
  <c r="D756" i="1"/>
  <c r="E749" i="1"/>
  <c r="D749" i="1"/>
  <c r="E738" i="1"/>
  <c r="D738" i="1"/>
  <c r="E731" i="1"/>
  <c r="D731" i="1"/>
  <c r="E729" i="1"/>
  <c r="D729" i="1"/>
  <c r="E722" i="1"/>
  <c r="D722" i="1"/>
  <c r="E717" i="1"/>
  <c r="E690" i="1" s="1"/>
  <c r="D717" i="1"/>
  <c r="D690" i="1" s="1"/>
  <c r="C690" i="1" s="1"/>
  <c r="E716" i="1"/>
  <c r="E689" i="1" s="1"/>
  <c r="D716" i="1"/>
  <c r="D689" i="1" s="1"/>
  <c r="E715" i="1"/>
  <c r="E688" i="1" s="1"/>
  <c r="D715" i="1"/>
  <c r="D688" i="1" s="1"/>
  <c r="E714" i="1"/>
  <c r="E687" i="1" s="1"/>
  <c r="D714" i="1"/>
  <c r="E713" i="1"/>
  <c r="E686" i="1" s="1"/>
  <c r="D713" i="1"/>
  <c r="D686" i="1" s="1"/>
  <c r="E710" i="1"/>
  <c r="D710" i="1"/>
  <c r="E703" i="1"/>
  <c r="D703" i="1"/>
  <c r="E701" i="1"/>
  <c r="D701" i="1"/>
  <c r="E700" i="1"/>
  <c r="D700" i="1"/>
  <c r="E693" i="1"/>
  <c r="D693" i="1"/>
  <c r="E649" i="1"/>
  <c r="D649" i="1"/>
  <c r="E647" i="1"/>
  <c r="D647" i="1"/>
  <c r="E640" i="1"/>
  <c r="D640" i="1"/>
  <c r="E612" i="1"/>
  <c r="D612" i="1"/>
  <c r="E605" i="1"/>
  <c r="D605" i="1"/>
  <c r="E603" i="1"/>
  <c r="E559" i="1" s="1"/>
  <c r="D603" i="1"/>
  <c r="E596" i="1"/>
  <c r="D596" i="1"/>
  <c r="E594" i="1"/>
  <c r="E550" i="1" s="1"/>
  <c r="D594" i="1"/>
  <c r="E587" i="1"/>
  <c r="D587" i="1"/>
  <c r="E585" i="1"/>
  <c r="D585" i="1"/>
  <c r="E578" i="1"/>
  <c r="D578" i="1"/>
  <c r="E531" i="1"/>
  <c r="E530" i="1"/>
  <c r="E571" i="1"/>
  <c r="E563" i="1" s="1"/>
  <c r="D571" i="1"/>
  <c r="D563" i="1" s="1"/>
  <c r="E474" i="1"/>
  <c r="E464" i="1" s="1"/>
  <c r="D474" i="1"/>
  <c r="D464" i="1" s="1"/>
  <c r="E473" i="1"/>
  <c r="E463" i="1" s="1"/>
  <c r="D473" i="1"/>
  <c r="D463" i="1" s="1"/>
  <c r="E466" i="1"/>
  <c r="D466" i="1"/>
  <c r="E447" i="1"/>
  <c r="D447" i="1"/>
  <c r="E445" i="1"/>
  <c r="D445" i="1"/>
  <c r="E444" i="1"/>
  <c r="D444" i="1"/>
  <c r="E437" i="1"/>
  <c r="D437" i="1"/>
  <c r="E431" i="1"/>
  <c r="D431" i="1"/>
  <c r="E384" i="1"/>
  <c r="D384" i="1"/>
  <c r="E382" i="1"/>
  <c r="D382" i="1"/>
  <c r="E381" i="1"/>
  <c r="D381" i="1"/>
  <c r="E374" i="1"/>
  <c r="D374" i="1"/>
  <c r="E344" i="1"/>
  <c r="D344" i="1"/>
  <c r="E343" i="1"/>
  <c r="D337" i="1"/>
  <c r="E336" i="1"/>
  <c r="E334" i="1"/>
  <c r="D334" i="1"/>
  <c r="E327" i="1"/>
  <c r="D327" i="1"/>
  <c r="E325" i="1"/>
  <c r="D325" i="1"/>
  <c r="E318" i="1"/>
  <c r="D318" i="1"/>
  <c r="E316" i="1"/>
  <c r="E266" i="1" s="1"/>
  <c r="D316" i="1"/>
  <c r="D266" i="1" s="1"/>
  <c r="C266" i="1" s="1"/>
  <c r="E315" i="1"/>
  <c r="E265" i="1" s="1"/>
  <c r="D315" i="1"/>
  <c r="E314" i="1"/>
  <c r="E264" i="1" s="1"/>
  <c r="D314" i="1"/>
  <c r="E313" i="1"/>
  <c r="D310" i="1"/>
  <c r="C310" i="1" s="1"/>
  <c r="E309" i="1"/>
  <c r="E259" i="1" s="1"/>
  <c r="E276" i="1"/>
  <c r="D276" i="1"/>
  <c r="E275" i="1"/>
  <c r="D275" i="1"/>
  <c r="E268" i="1"/>
  <c r="D268" i="1"/>
  <c r="E20" i="1"/>
  <c r="D20" i="1"/>
  <c r="E186" i="1"/>
  <c r="D186" i="1"/>
  <c r="E185" i="1"/>
  <c r="D185" i="1"/>
  <c r="E178" i="1"/>
  <c r="D178" i="1"/>
  <c r="E166" i="1"/>
  <c r="D166" i="1"/>
  <c r="E165" i="1"/>
  <c r="D165" i="1"/>
  <c r="E158" i="1"/>
  <c r="D158" i="1"/>
  <c r="E156" i="1"/>
  <c r="D156" i="1"/>
  <c r="E155" i="1"/>
  <c r="D155" i="1"/>
  <c r="E148" i="1"/>
  <c r="D148" i="1"/>
  <c r="D106" i="1"/>
  <c r="C106" i="1" s="1"/>
  <c r="E105" i="1"/>
  <c r="D105" i="1"/>
  <c r="E98" i="1"/>
  <c r="D98" i="1"/>
  <c r="E95" i="1"/>
  <c r="D95" i="1"/>
  <c r="E94" i="1"/>
  <c r="D94" i="1"/>
  <c r="E87" i="1"/>
  <c r="D87" i="1"/>
  <c r="E76" i="1"/>
  <c r="D76" i="1"/>
  <c r="E69" i="1"/>
  <c r="D69" i="1"/>
  <c r="E67" i="1"/>
  <c r="D67" i="1"/>
  <c r="E60" i="1"/>
  <c r="D60" i="1"/>
  <c r="E58" i="1"/>
  <c r="E33" i="1" s="1"/>
  <c r="D58" i="1"/>
  <c r="E57" i="1"/>
  <c r="D57" i="1"/>
  <c r="E56" i="1"/>
  <c r="D56" i="1"/>
  <c r="E55" i="1"/>
  <c r="D55" i="1"/>
  <c r="E53" i="1"/>
  <c r="D53" i="1"/>
  <c r="D28" i="1" s="1"/>
  <c r="E43" i="1"/>
  <c r="D43" i="1"/>
  <c r="D41" i="1"/>
  <c r="E40" i="1"/>
  <c r="D40" i="1"/>
  <c r="E39" i="1"/>
  <c r="D39" i="1"/>
  <c r="E38" i="1"/>
  <c r="E30" i="1" s="1"/>
  <c r="D38" i="1"/>
  <c r="D30" i="1" s="1"/>
  <c r="E37" i="1"/>
  <c r="D37" i="1"/>
  <c r="D29" i="1" s="1"/>
  <c r="E36" i="1"/>
  <c r="D36" i="1"/>
  <c r="C688" i="1" l="1"/>
  <c r="C686" i="1"/>
  <c r="C313" i="1"/>
  <c r="E263" i="1"/>
  <c r="E28" i="1"/>
  <c r="C689" i="1"/>
  <c r="E685" i="1"/>
  <c r="D719" i="1"/>
  <c r="D687" i="1"/>
  <c r="D31" i="1"/>
  <c r="E261" i="1"/>
  <c r="E260" i="1" s="1"/>
  <c r="E258" i="1" s="1"/>
  <c r="D261" i="1"/>
  <c r="D260" i="1" s="1"/>
  <c r="C559" i="1"/>
  <c r="C553" i="1" s="1"/>
  <c r="E553" i="1"/>
  <c r="D32" i="1"/>
  <c r="D33" i="1"/>
  <c r="E29" i="1"/>
  <c r="E31" i="1"/>
  <c r="E32" i="1"/>
  <c r="C984" i="1"/>
  <c r="C463" i="1"/>
  <c r="C464" i="1"/>
  <c r="E535" i="1"/>
  <c r="C541" i="1"/>
  <c r="C535" i="1" s="1"/>
  <c r="E544" i="1"/>
  <c r="C550" i="1"/>
  <c r="C544" i="1" s="1"/>
  <c r="E719" i="1"/>
  <c r="C719" i="1" s="1"/>
  <c r="C41" i="1"/>
  <c r="C37" i="1"/>
  <c r="C39" i="1"/>
  <c r="C156" i="1"/>
  <c r="C165" i="1"/>
  <c r="C186" i="1"/>
  <c r="C276" i="1"/>
  <c r="C382" i="1"/>
  <c r="C445" i="1"/>
  <c r="C460" i="1"/>
  <c r="C462" i="1"/>
  <c r="C473" i="1"/>
  <c r="C571" i="1"/>
  <c r="C585" i="1"/>
  <c r="C594" i="1"/>
  <c r="C603" i="1"/>
  <c r="C612" i="1"/>
  <c r="C634" i="1"/>
  <c r="C636" i="1"/>
  <c r="C638" i="1"/>
  <c r="C647" i="1"/>
  <c r="C825" i="1"/>
  <c r="C827" i="1"/>
  <c r="C951" i="1"/>
  <c r="C993" i="1"/>
  <c r="C995" i="1"/>
  <c r="C997" i="1"/>
  <c r="C1006" i="1"/>
  <c r="C1015" i="1"/>
  <c r="C1024" i="1"/>
  <c r="E35" i="1"/>
  <c r="C729" i="1"/>
  <c r="C738" i="1"/>
  <c r="C756" i="1"/>
  <c r="C765" i="1"/>
  <c r="C774" i="1"/>
  <c r="C55" i="1"/>
  <c r="C57" i="1"/>
  <c r="C80" i="1"/>
  <c r="C82" i="1"/>
  <c r="C84" i="1"/>
  <c r="C94" i="1"/>
  <c r="C315" i="1"/>
  <c r="C700" i="1"/>
  <c r="C793" i="1"/>
  <c r="C795" i="1"/>
  <c r="C1151" i="1"/>
  <c r="C1173" i="1"/>
  <c r="C1156" i="1"/>
  <c r="C1176" i="1"/>
  <c r="C1158" i="1"/>
  <c r="C1178" i="1"/>
  <c r="C1155" i="1"/>
  <c r="C1175" i="1"/>
  <c r="C1157" i="1"/>
  <c r="C1177" i="1"/>
  <c r="C36" i="1"/>
  <c r="C38" i="1"/>
  <c r="C40" i="1"/>
  <c r="C155" i="1"/>
  <c r="C166" i="1"/>
  <c r="C185" i="1"/>
  <c r="C20" i="1"/>
  <c r="C275" i="1"/>
  <c r="C344" i="1"/>
  <c r="C381" i="1"/>
  <c r="C431" i="1"/>
  <c r="C444" i="1"/>
  <c r="C461" i="1"/>
  <c r="C474" i="1"/>
  <c r="C572" i="1"/>
  <c r="C575" i="1"/>
  <c r="C633" i="1"/>
  <c r="C565" i="1"/>
  <c r="C635" i="1"/>
  <c r="C637" i="1"/>
  <c r="E784" i="1"/>
  <c r="C824" i="1"/>
  <c r="C826" i="1"/>
  <c r="C992" i="1"/>
  <c r="C994" i="1"/>
  <c r="C996" i="1"/>
  <c r="C1041" i="1"/>
  <c r="C715" i="1"/>
  <c r="C717" i="1"/>
  <c r="C863" i="1"/>
  <c r="C871" i="1"/>
  <c r="C865" i="1"/>
  <c r="C873" i="1"/>
  <c r="D869" i="1"/>
  <c r="C887" i="1"/>
  <c r="D343" i="1"/>
  <c r="C343" i="1" s="1"/>
  <c r="C337" i="1"/>
  <c r="C336" i="1" s="1"/>
  <c r="D530" i="1"/>
  <c r="C574" i="1"/>
  <c r="D532" i="1"/>
  <c r="D265" i="1" s="1"/>
  <c r="C265" i="1" s="1"/>
  <c r="C576" i="1"/>
  <c r="C713" i="1"/>
  <c r="C53" i="1"/>
  <c r="C54" i="1"/>
  <c r="C56" i="1"/>
  <c r="C58" i="1"/>
  <c r="C67" i="1"/>
  <c r="C76" i="1"/>
  <c r="C81" i="1"/>
  <c r="C83" i="1"/>
  <c r="C95" i="1"/>
  <c r="C105" i="1"/>
  <c r="C314" i="1"/>
  <c r="C316" i="1"/>
  <c r="C325" i="1"/>
  <c r="C334" i="1"/>
  <c r="C701" i="1"/>
  <c r="C710" i="1"/>
  <c r="C714" i="1"/>
  <c r="C716" i="1"/>
  <c r="C792" i="1"/>
  <c r="C794" i="1"/>
  <c r="C862" i="1"/>
  <c r="C870" i="1"/>
  <c r="C864" i="1"/>
  <c r="C872" i="1"/>
  <c r="C866" i="1"/>
  <c r="C874" i="1"/>
  <c r="C886" i="1"/>
  <c r="C79" i="1"/>
  <c r="E17" i="1"/>
  <c r="E786" i="1"/>
  <c r="E785" i="1"/>
  <c r="E869" i="1"/>
  <c r="C805" i="1"/>
  <c r="D531" i="1"/>
  <c r="D264" i="1" s="1"/>
  <c r="C264" i="1" s="1"/>
  <c r="C1257" i="1"/>
  <c r="C1249" i="1" s="1"/>
  <c r="E991" i="1"/>
  <c r="C1017" i="1"/>
  <c r="C1260" i="1"/>
  <c r="C1252" i="1" s="1"/>
  <c r="E532" i="1"/>
  <c r="C578" i="1"/>
  <c r="C722" i="1"/>
  <c r="E861" i="1"/>
  <c r="C1008" i="1"/>
  <c r="E1172" i="1"/>
  <c r="D991" i="1"/>
  <c r="D1254" i="1"/>
  <c r="C1259" i="1"/>
  <c r="C1251" i="1" s="1"/>
  <c r="E789" i="1"/>
  <c r="D712" i="1"/>
  <c r="E712" i="1"/>
  <c r="C69" i="1"/>
  <c r="D456" i="1"/>
  <c r="C749" i="1"/>
  <c r="C889" i="1"/>
  <c r="C999" i="1"/>
  <c r="E1254" i="1"/>
  <c r="D1247" i="1"/>
  <c r="D1246" i="1" s="1"/>
  <c r="D632" i="1"/>
  <c r="C703" i="1"/>
  <c r="C1034" i="1"/>
  <c r="E989" i="1"/>
  <c r="C1075" i="1"/>
  <c r="C1263" i="1"/>
  <c r="C1255" i="1"/>
  <c r="C1247" i="1" s="1"/>
  <c r="C640" i="1"/>
  <c r="C596" i="1"/>
  <c r="D570" i="1"/>
  <c r="C797" i="1"/>
  <c r="E1043" i="1"/>
  <c r="E986" i="1"/>
  <c r="C1067" i="1"/>
  <c r="D1172" i="1"/>
  <c r="C327" i="1"/>
  <c r="D336" i="1"/>
  <c r="E787" i="1"/>
  <c r="C845" i="1"/>
  <c r="D1043" i="1"/>
  <c r="E988" i="1"/>
  <c r="C1204" i="1"/>
  <c r="E1250" i="1"/>
  <c r="E1246" i="1" s="1"/>
  <c r="C1271" i="1"/>
  <c r="D309" i="1"/>
  <c r="D259" i="1" s="1"/>
  <c r="C259" i="1" s="1"/>
  <c r="E570" i="1"/>
  <c r="C587" i="1"/>
  <c r="C605" i="1"/>
  <c r="C649" i="1"/>
  <c r="C693" i="1"/>
  <c r="C731" i="1"/>
  <c r="C767" i="1"/>
  <c r="E821" i="1"/>
  <c r="C1026" i="1"/>
  <c r="E982" i="1"/>
  <c r="E987" i="1"/>
  <c r="C1059" i="1"/>
  <c r="C1100" i="1"/>
  <c r="C1258" i="1"/>
  <c r="C1250" i="1" s="1"/>
  <c r="D78" i="1"/>
  <c r="E429" i="1"/>
  <c r="C466" i="1"/>
  <c r="C374" i="1"/>
  <c r="C393" i="1"/>
  <c r="C447" i="1"/>
  <c r="D429" i="1"/>
  <c r="C158" i="1"/>
  <c r="C268" i="1"/>
  <c r="C384" i="1"/>
  <c r="D35" i="1"/>
  <c r="C60" i="1"/>
  <c r="C98" i="1"/>
  <c r="E308" i="1"/>
  <c r="C318" i="1"/>
  <c r="C178" i="1"/>
  <c r="C87" i="1"/>
  <c r="E52" i="1"/>
  <c r="E78" i="1"/>
  <c r="C148" i="1"/>
  <c r="C437" i="1"/>
  <c r="E456" i="1"/>
  <c r="D789" i="1"/>
  <c r="C879" i="1"/>
  <c r="D986" i="1"/>
  <c r="C1160" i="1"/>
  <c r="D52" i="1"/>
  <c r="D787" i="1"/>
  <c r="D989" i="1"/>
  <c r="E632" i="1"/>
  <c r="D786" i="1"/>
  <c r="D988" i="1"/>
  <c r="C758" i="1"/>
  <c r="D785" i="1"/>
  <c r="D821" i="1"/>
  <c r="D982" i="1"/>
  <c r="D987" i="1"/>
  <c r="C1051" i="1"/>
  <c r="C1091" i="1"/>
  <c r="C1196" i="1"/>
  <c r="C1279" i="1"/>
  <c r="C1256" i="1"/>
  <c r="E16" i="1" l="1"/>
  <c r="E15" i="1" s="1"/>
  <c r="C261" i="1"/>
  <c r="C687" i="1"/>
  <c r="C685" i="1" s="1"/>
  <c r="D685" i="1"/>
  <c r="C260" i="1"/>
  <c r="C530" i="1"/>
  <c r="D263" i="1"/>
  <c r="C263" i="1" s="1"/>
  <c r="E12" i="1"/>
  <c r="E11" i="1" s="1"/>
  <c r="C29" i="1"/>
  <c r="D16" i="1"/>
  <c r="C785" i="1"/>
  <c r="C33" i="1"/>
  <c r="C31" i="1"/>
  <c r="C786" i="1"/>
  <c r="C28" i="1"/>
  <c r="C987" i="1"/>
  <c r="C30" i="1"/>
  <c r="C784" i="1"/>
  <c r="C32" i="1"/>
  <c r="E776" i="1"/>
  <c r="C983" i="1"/>
  <c r="C986" i="1"/>
  <c r="C568" i="1"/>
  <c r="C564" i="1"/>
  <c r="C982" i="1"/>
  <c r="C989" i="1"/>
  <c r="C988" i="1"/>
  <c r="C787" i="1"/>
  <c r="C309" i="1"/>
  <c r="C308" i="1" s="1"/>
  <c r="D526" i="1"/>
  <c r="C531" i="1"/>
  <c r="C563" i="1"/>
  <c r="C532" i="1"/>
  <c r="D25" i="1"/>
  <c r="C875" i="1"/>
  <c r="C869" i="1" s="1"/>
  <c r="D17" i="1"/>
  <c r="C17" i="1" s="1"/>
  <c r="C1152" i="1"/>
  <c r="C566" i="1"/>
  <c r="C567" i="1"/>
  <c r="C52" i="1"/>
  <c r="C35" i="1"/>
  <c r="D776" i="1"/>
  <c r="E981" i="1"/>
  <c r="C991" i="1"/>
  <c r="E526" i="1"/>
  <c r="E23" i="1"/>
  <c r="C789" i="1"/>
  <c r="C570" i="1"/>
  <c r="C456" i="1"/>
  <c r="D308" i="1"/>
  <c r="C712" i="1"/>
  <c r="D562" i="1"/>
  <c r="E25" i="1"/>
  <c r="C821" i="1"/>
  <c r="C1172" i="1"/>
  <c r="E22" i="1"/>
  <c r="C632" i="1"/>
  <c r="C78" i="1"/>
  <c r="E27" i="1"/>
  <c r="D24" i="1"/>
  <c r="C429" i="1"/>
  <c r="D22" i="1"/>
  <c r="E24" i="1"/>
  <c r="C1043" i="1"/>
  <c r="E562" i="1"/>
  <c r="D27" i="1"/>
  <c r="D23" i="1"/>
  <c r="C1254" i="1"/>
  <c r="C1248" i="1"/>
  <c r="C1246" i="1" s="1"/>
  <c r="D981" i="1"/>
  <c r="D258" i="1" l="1"/>
  <c r="C258" i="1"/>
  <c r="E10" i="1"/>
  <c r="C23" i="1"/>
  <c r="D12" i="1"/>
  <c r="C24" i="1"/>
  <c r="C25" i="1"/>
  <c r="C27" i="1"/>
  <c r="D15" i="1"/>
  <c r="C16" i="1"/>
  <c r="C867" i="1"/>
  <c r="C861" i="1" s="1"/>
  <c r="D861" i="1"/>
  <c r="C22" i="1"/>
  <c r="C526" i="1"/>
  <c r="C776" i="1"/>
  <c r="C1150" i="1"/>
  <c r="C562" i="1"/>
  <c r="C981" i="1"/>
  <c r="C12" i="1" l="1"/>
  <c r="D11" i="1"/>
  <c r="D10" i="1" s="1"/>
  <c r="C15" i="1"/>
  <c r="C11" i="1" l="1"/>
  <c r="C10" i="1"/>
</calcChain>
</file>

<file path=xl/sharedStrings.xml><?xml version="1.0" encoding="utf-8"?>
<sst xmlns="http://schemas.openxmlformats.org/spreadsheetml/2006/main" count="1986" uniqueCount="432">
  <si>
    <t>№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</si>
  <si>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</si>
  <si>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</si>
  <si>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</si>
  <si>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</si>
  <si>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</si>
  <si>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</si>
  <si>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</si>
  <si>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</si>
  <si>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</si>
  <si>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</si>
  <si>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</si>
  <si>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</si>
  <si>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848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</si>
  <si>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</si>
  <si>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</si>
  <si>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</si>
  <si>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</si>
  <si>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</si>
  <si>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</si>
  <si>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</si>
  <si>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</si>
  <si>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</si>
  <si>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</si>
  <si>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</si>
  <si>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1.1.1.</t>
  </si>
  <si>
    <t>Текущий ремонт мелиоративных систем</t>
  </si>
  <si>
    <t xml:space="preserve">Сохранение, восстановление и развитие внутрихозяйственных объектов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</si>
  <si>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</si>
  <si>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</si>
  <si>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</si>
  <si>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</si>
  <si>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</si>
  <si>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</si>
  <si>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</si>
  <si>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</si>
  <si>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</si>
  <si>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</si>
  <si>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</si>
  <si>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</si>
  <si>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</si>
  <si>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</si>
  <si>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</si>
  <si>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</si>
  <si>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</si>
  <si>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</si>
  <si>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</si>
  <si>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</si>
  <si>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</si>
  <si>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1.4.</t>
  </si>
  <si>
    <t>Снижение себестоимости продукции, за счет возмещения части затрат на весенне-полевые работы. Повышение плодородия почв, сохранение и рациональное использование земель сельскохозяйственного назначения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</si>
  <si>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</si>
  <si>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</si>
  <si>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</si>
  <si>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</si>
  <si>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</si>
  <si>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</si>
  <si>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</si>
  <si>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</si>
  <si>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>2.1.2.</t>
  </si>
  <si>
    <t xml:space="preserve"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
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</si>
  <si>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</si>
  <si>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</si>
  <si>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</si>
  <si>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</si>
  <si>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</si>
  <si>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</si>
  <si>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</si>
  <si>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</si>
  <si>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</si>
  <si>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</si>
  <si>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</si>
  <si>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</si>
  <si>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</si>
  <si>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</si>
  <si>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</si>
  <si>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</si>
  <si>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</si>
  <si>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</si>
  <si>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</si>
  <si>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</si>
  <si>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</si>
  <si>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</si>
  <si>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</si>
  <si>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</si>
  <si>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</si>
  <si>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</si>
  <si>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</si>
  <si>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</si>
  <si>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</si>
  <si>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</si>
  <si>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</si>
  <si>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</si>
  <si>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</si>
  <si>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</si>
  <si>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</si>
  <si>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2.3.1.</t>
  </si>
  <si>
    <t>Предотвращение и снижение последствий наступления неблагоприятных условий для развития отрасли.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</si>
  <si>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</si>
  <si>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</si>
  <si>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</si>
  <si>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</si>
  <si>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</si>
  <si>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</si>
  <si>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2.5.1.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</si>
  <si>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</si>
  <si>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2.6.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</si>
  <si>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</si>
  <si>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</si>
  <si>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</si>
  <si>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</si>
  <si>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</si>
  <si>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</si>
  <si>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</si>
  <si>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</si>
  <si>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</si>
  <si>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</si>
  <si>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затрат, связанных с постановкой новых видов продукции на производство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</si>
  <si>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</si>
  <si>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</si>
  <si>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</si>
  <si>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Снижение отпускной цены на корма для сельхтоваропроизводителей, как следствие снижение себестоимости готовой продукции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</si>
  <si>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</si>
  <si>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</si>
  <si>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</si>
  <si>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</si>
  <si>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</si>
  <si>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</si>
  <si>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</si>
  <si>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</si>
  <si>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</si>
  <si>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</si>
  <si>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</si>
  <si>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</si>
  <si>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</si>
  <si>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</si>
  <si>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</si>
  <si>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4.1.1.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</si>
  <si>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</si>
  <si>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</si>
  <si>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</si>
  <si>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</si>
  <si>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</si>
  <si>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</si>
  <si>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</si>
  <si>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</si>
  <si>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</si>
  <si>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</si>
  <si>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государственного частного партнерства</t>
  </si>
  <si>
    <t>4.4.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</si>
  <si>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</si>
  <si>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4.5.</t>
  </si>
  <si>
    <t>4.6.</t>
  </si>
  <si>
    <t>5.</t>
  </si>
  <si>
    <t>Подпрограмма 5 "Устойчивое развитие сельских территорий"</t>
  </si>
  <si>
    <t>5.1.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</si>
  <si>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</si>
  <si>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</si>
  <si>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</si>
  <si>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</si>
  <si>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</si>
  <si>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</si>
  <si>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Увеличение количества граждан,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</si>
  <si>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</si>
  <si>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</si>
  <si>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</si>
  <si>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5.2.1.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</si>
  <si>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</si>
  <si>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</si>
  <si>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</si>
  <si>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6.1.</t>
  </si>
  <si>
    <t>6.1.1.</t>
  </si>
  <si>
    <t>Рост числа семейных животноводческих ферм</t>
  </si>
  <si>
    <t>-</t>
  </si>
  <si>
    <t>6.3.</t>
  </si>
  <si>
    <t>Рост вклада малых форм хозяйствования в производство сельскохозяйственной продукции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</si>
  <si>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</si>
  <si>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</si>
  <si>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</si>
  <si>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</si>
  <si>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</si>
  <si>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</si>
  <si>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Создание условий для повышения профессионализма работников сельскохозяйственных предприятий Камчатского края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</si>
  <si>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</si>
  <si>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</si>
  <si>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</si>
  <si>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7.1.3.</t>
  </si>
  <si>
    <t>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</t>
  </si>
  <si>
    <t>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</si>
  <si>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</si>
  <si>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</si>
  <si>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</si>
  <si>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</si>
  <si>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</si>
  <si>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Основное мероприятие 7.2. "Повышение престижа агропромышленного комплекса в Камчатском крае"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</si>
  <si>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</si>
  <si>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7.2.1.</t>
  </si>
  <si>
    <t>Повышение инициативы и трудовой активности работников АПК, повышение престижа агропромышленного производства</t>
  </si>
  <si>
    <t>7.2.2.</t>
  </si>
  <si>
    <t xml:space="preserve">Проведение краевого конкурса "Лучшее сельскохозяйственное предприятие" </t>
  </si>
  <si>
    <t>7.2.3.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</si>
  <si>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</si>
  <si>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</si>
  <si>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</si>
  <si>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</si>
  <si>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</si>
  <si>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</si>
  <si>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</si>
  <si>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</si>
  <si>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</si>
  <si>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</si>
  <si>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</si>
  <si>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Создание условий для обеспечения биологической и пищевой безопасности на территории Камчатского края</t>
  </si>
  <si>
    <t>8.2.1.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</si>
  <si>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</si>
  <si>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</si>
  <si>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</si>
  <si>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</si>
  <si>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</si>
  <si>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</si>
  <si>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</si>
  <si>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</si>
  <si>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</si>
  <si>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</si>
  <si>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</si>
  <si>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</si>
  <si>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</si>
  <si>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</si>
  <si>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</si>
  <si>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</si>
  <si>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</si>
  <si>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</si>
  <si>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9.2.</t>
  </si>
  <si>
    <t>Выполнение научно-исследовательских работ в области растениеводства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</si>
  <si>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</si>
  <si>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</si>
  <si>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</si>
  <si>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2.5.2.</t>
  </si>
  <si>
    <t>Предоставление социальных выплат на строительство (приобретение) жилья гражданам, работающим в оленеводческих хозяйствах и проживающим в сельской местности Камчатского края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</si>
  <si>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</si>
  <si>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</si>
  <si>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</si>
  <si>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</si>
  <si>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Проведение профессиональных праздников «День работников сельского хозяйства и перерабатывающей промышленности»</t>
  </si>
  <si>
    <t>Проведение профессиональных праздников «День оленевода»</t>
  </si>
  <si>
    <t>7.2.6.</t>
  </si>
  <si>
    <t>7.2.7.</t>
  </si>
  <si>
    <t>7.2.7.1.</t>
  </si>
  <si>
    <t>7.2.7.2.</t>
  </si>
  <si>
    <t>Проведение сельских игр</t>
  </si>
  <si>
    <t>7.2.7.3.</t>
  </si>
  <si>
    <t>Участие в выставке "Золотая осень"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</si>
  <si>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</si>
  <si>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</si>
  <si>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Увеличение поголовья сельскохозяйственных животных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</si>
  <si>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</si>
  <si>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8.2.2.</t>
  </si>
  <si>
    <t>Контрольное событие 1.1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</si>
  <si>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
Проведен мониторинг сева сельскохозяйственных культур в Камчатском крае</t>
  </si>
  <si>
    <t>Контрольное событие 7.1
Проведена ежегодная выставка-ярмарка камчатских товаропроизводителей "Елизовская осень"</t>
  </si>
  <si>
    <t>Основное мероприятие 4.1. "Государственная поддержка кредитования"</t>
  </si>
  <si>
    <t>5.1.3.</t>
  </si>
  <si>
    <t>Основное мероприятие 4.5.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</si>
  <si>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Основное мероприятие 5.1. "Улучшение жилищных условий граждан, проживающих в сельской местности, в том числе молодых семей и молодых специалистов"</t>
  </si>
  <si>
    <t>Подпрограмма 6 "Развитие сельскохозяйственной кооперации и малых форм хозяйствования"</t>
  </si>
  <si>
    <t>Предоставление грантов сельскохозяйственным потребительским кооперативам на развитие их материально-технической базы</t>
  </si>
  <si>
    <t>6.4.</t>
  </si>
  <si>
    <t>7.2.7.4.</t>
  </si>
  <si>
    <t>5.4.</t>
  </si>
  <si>
    <t>Основное мероприятие 5.4.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</si>
  <si>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краевой бюджет всего, в том числе:</t>
  </si>
  <si>
    <t>843</t>
  </si>
  <si>
    <t>Строительство, реконструкция, проектирование автомобильных дорог, расположенных в сельской местности</t>
  </si>
  <si>
    <t>833</t>
  </si>
  <si>
    <t>федеральный бюджет всего, в том числе: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</si>
  <si>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</si>
  <si>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Повышение уровня развития социальной инфраструктуры и инженерного обустройства населенных пунктов, расположенных в сельской местности</t>
  </si>
  <si>
    <t>2.5.3.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</si>
  <si>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</si>
  <si>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</si>
  <si>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</si>
  <si>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>5.2.2.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</si>
  <si>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</si>
  <si>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</si>
  <si>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>6.I7.</t>
  </si>
  <si>
    <t>Основное мероприятие 6.I7. "Региональный проект "Создание системы поддержки фермеров и развитие сельской кооперации в Камчатском крае"</t>
  </si>
  <si>
    <t>Основное мероприятие 6.I7.1. "Предоставление грантов  "Агростартап" на создание и развитие крестьянского (фермерского) хозяйства в Камчатском крае"</t>
  </si>
  <si>
    <t>Основное мероприятие 6.I7.2. "Предоставление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деятельности"</t>
  </si>
  <si>
    <t>Основное мероприятие 6.I7.3. "Предоставление государственной поддержки сельскохозяйственным потребительским кооперативам"</t>
  </si>
  <si>
    <t>6.I7.3.1.</t>
  </si>
  <si>
    <t>6.I7.3.2.</t>
  </si>
  <si>
    <t>Основное мероприятие 6.I7.3. "Предоставление субсидий сельскохозяйственным потребительским кооперативам Камчатского края на возмещение части затрат, связанных с реализацией мероприятий регионального проекта "Создание системы поддержки фермеров и развитие сельской кооперации в Камчатском крае""</t>
  </si>
  <si>
    <t>Основное мероприятие 6.I7.3. "Предоставление грантов "Агростартап" крестьянским (фермерским) хозяйствам в Камчатском крае на цели формирования неделимого фонда сельскохозяйственного потребительского кооператива, членами которого они являются"</t>
  </si>
  <si>
    <t>6.I7.3.</t>
  </si>
  <si>
    <t>6.I7.2.</t>
  </si>
  <si>
    <t>6.I7.1.</t>
  </si>
  <si>
    <t xml:space="preserve">Рост числа семейных животноводческих ферм </t>
  </si>
  <si>
    <t>Увеличение количества крестьянских (фермерских) хозяйств</t>
  </si>
  <si>
    <t>Увеличение количества сельскохозяйственных кооперативов</t>
  </si>
  <si>
    <t>7.2.7.5.</t>
  </si>
  <si>
    <t>Проведение стратегической сессии "Развитие Агропромышленного комплекса Камчатского края"</t>
  </si>
  <si>
    <t>Предоставление социальных выплат на строительство (приобретение) жилья гражданам, проживающим в сельской местности, в том числе молодым семьям и молодым специалистам</t>
  </si>
  <si>
    <t>8.6.</t>
  </si>
  <si>
    <t>8.7.</t>
  </si>
  <si>
    <t>Основное мероприятие 8.7. "Реконструкция зданий и сооружений под объекты ветеринарного назначения"</t>
  </si>
  <si>
    <t>Изготовление видеофильмов "Об Агропромышленном комплексе Камчатского края"</t>
  </si>
  <si>
    <t>3.1.5.</t>
  </si>
  <si>
    <t>Основное мероприятие 8.6.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</t>
  </si>
  <si>
    <t>1.6.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</si>
  <si>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
</t>
  </si>
  <si>
    <t>3.1.6.</t>
  </si>
  <si>
    <t>Строительство скотомогильника в Мильковском муниципальном районе Камчатского края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</si>
  <si>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</si>
  <si>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декабрь 2022</t>
  </si>
  <si>
    <t>Организация и проведение конкурса профессионального мастерства в сфере пищевой и перерабатывающей промышленности</t>
  </si>
  <si>
    <t xml:space="preserve">Контрольное событие 4.1 Приобретено не менее 10 единиц оборудования, техники и автотранспорта организациями агропромышленного комплекса в Камчатском крае </t>
  </si>
  <si>
    <t>Контрольное событие 6.1 Проведен конкурсный отбор по предоставлению грантов "Агростартап" на создание и развитие крестьянского (фермерского) хозяйства в Камчатском крае</t>
  </si>
  <si>
    <t>Предоставление грантов на развитие семейных ферм</t>
  </si>
  <si>
    <t>Основное мероприятие 6.1. "Развитие семейных ферм на базе крестьянских (фермерских) хозяйств"</t>
  </si>
  <si>
    <t>Зам. Министра - начальник отдела сельскохозяйственного производства Минсельхозпищепрома Камчатского края / Демина О.В.</t>
  </si>
  <si>
    <t>Зам. Министра - начальник отдела экономики и финансового анализа Минсельхозпищепрома Камчатского края / Зам. Министра - начальник отдела сельскохозяйственного производства Минсельхозпищепрома Камчатского края / Домашевский С.О.; Демина О.В.</t>
  </si>
  <si>
    <t>Зам. Министра - начальник отдела экономики и финансового анализа Минсельхозпищепрома Камчатского края / Домашевский С.О.</t>
  </si>
  <si>
    <t>2022 год</t>
  </si>
  <si>
    <t>Основное мероприятие 1.4.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</si>
  <si>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Основное мероприятие 1.5.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</si>
  <si>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Основное мероприятие 1.6.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</si>
  <si>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1.7.</t>
  </si>
  <si>
    <t>1.8.</t>
  </si>
  <si>
    <t>Основное мероприятие 1.8.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</si>
  <si>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1.9.</t>
  </si>
  <si>
    <t>Основное мероприятие 1.9.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</si>
  <si>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2.5.3.1.</t>
  </si>
  <si>
    <t>2.5.3.2.</t>
  </si>
  <si>
    <t>2.5.4.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</si>
  <si>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финансового обеспечения (возмещения) части затрат на развитие северного оленеводства – по ставке на 1 голову сельскохозяйственного животного</t>
  </si>
  <si>
    <t>Основное мероприятие 2.6.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</si>
  <si>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2.7.</t>
  </si>
  <si>
    <t>Основное мероприятие 2.7.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</si>
  <si>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2.8.</t>
  </si>
  <si>
    <t>Основное мероприятие 2.8.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</si>
  <si>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Основное мероприятие 6.3.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</si>
  <si>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</si>
  <si>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Выпуск журнала "Будни Камчатского села"</t>
  </si>
  <si>
    <t>Руководитель Агентства по ветеринарии Камчатского края /                            Никитин А.В.</t>
  </si>
  <si>
    <t>Строительство административного модуля КГБУ «Быстринская районная СББЖ» Быстринский район, с. Эссо, ул. Речная </t>
  </si>
  <si>
    <t>8.Т2.</t>
  </si>
  <si>
    <t>Основное мероприятие 8.Т2. "Региональный проект "Экспорт продукции агропромышленного комплекса"</t>
  </si>
  <si>
    <t>январь 2022</t>
  </si>
  <si>
    <t>".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</si>
  <si>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</si>
  <si>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1.3.3.</t>
  </si>
  <si>
    <t>Возмещение сельскохозяйственным товаропроизводителям Камчатского края части затрат, связанных с проведением фитосанитарных обследований посевов и разработкой системы защиты от сорной растительности пропашных и кормовых культур</t>
  </si>
  <si>
    <t>1.3.4.</t>
  </si>
  <si>
    <t>1.3.5.</t>
  </si>
  <si>
    <t>1.3.6.</t>
  </si>
  <si>
    <t>Предоставление дотаций на поддержку мер по обеспечению сбалансированности местных бюджетов</t>
  </si>
  <si>
    <t>Возмещение сельскохозяйственным товаропроизводителям Камчатского края части затрат, связанных с научным сопровождением при выращивании семенного картофеля</t>
  </si>
  <si>
    <t>Возмещение сельскохозяйственным товаропроизводителям Камчатского края части затрат, связанных с выполнением научно-исследовательских работ по оценке и подбору перспективных сортов кормовых культур в качестве компонентов травосмесей и технологических приемов для повышения качества кормов</t>
  </si>
  <si>
    <t xml:space="preserve"> Создание условий для увеличения объемов производства качественной сельскохозяйственной продукции</t>
  </si>
  <si>
    <t>Основное мероприятие 1.7.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</si>
  <si>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3.3.</t>
  </si>
  <si>
    <t xml:space="preserve"> Начальник отдела пищевой и перерабатывающей промышленности  Минсельхозпищепрома Камчатского края/ Цепо Н.Н.</t>
  </si>
  <si>
    <t xml:space="preserve">  Начальник отдела пищевой и перерабатывающей промышленности  Минсельхозпищепрома Камчатского края/ Цепо Н.Н.</t>
  </si>
  <si>
    <t>Развитие хлебопекарного производства, и как следствие снижение отпускной цены на такой социальный продукт, как хлеб</t>
  </si>
  <si>
    <t>6.I5.</t>
  </si>
  <si>
    <t>Основное мероприятие 6.I5. "Региональный проект "Акселерация субъектов малого и среднего предпринимательства"</t>
  </si>
  <si>
    <t>6.I5.1.</t>
  </si>
  <si>
    <t>Начальник отдела пищевой и перерабатывающей промышленности Минсельхозпищепрома Камчатского края/Цепо Н.Н.</t>
  </si>
  <si>
    <t>Зам. Министра - начальник отдела экономики и финансового анализа Минсельхозпищепрома Камчатского края /Зам. Министра - начальник отдела сельскохозяйственного производства Минсельхозпищепрома Камчатского края / начальник отдела пищевой и перерабатывающей промышленности Минсельхозпищепрома Камчатского края / Домашевский С.О.; Демина О.В. / Цепо Н.Н.</t>
  </si>
  <si>
    <t>Начальник отдела пищевой и перерабатывающей промышленности Минсельхозпищепрома Камчатского края / Цепо Н.Н.</t>
  </si>
  <si>
    <t>862</t>
  </si>
  <si>
    <t>Зам. Министра - начальник отдела экономики и финансового анализа Минсельхозпищепрома Камчатского края / начальник отдела пищевой и перерабатывающей промышленности  Минсельхозпищепрома Камчатского края/ Домашевский С.О.; Цепо Н.Н.</t>
  </si>
  <si>
    <t xml:space="preserve"> Начальник отдела пищевой и перерабатывающей промышленности  Минсельхозпищепрома Камчатского края/Цепо Н.Н.</t>
  </si>
  <si>
    <t>Зам. Министра - начальник отдела экономики и финансового анализа Минсельхозпищепрома Камчатского края / начальник отдела пищевой и перерабатывающей промышленности Минсельхозпищепрома Камчатского края/ Домашевский С.О.; Цепо Н.Н.</t>
  </si>
  <si>
    <t>Возмещение части затрат на уплату страховых премий, начисленным по договорам сельскохозяйственного страхования</t>
  </si>
  <si>
    <t xml:space="preserve">Приложение к приказу Министерства сельского хозяйства, пищевой и перерабатывающей промышленности Камчатского края
</t>
  </si>
  <si>
    <t>Детальный план-график реализации государственной программы на очередной 2022 финансовый год и плановый период 2023 и 2024 годов</t>
  </si>
  <si>
    <t>2023 год</t>
  </si>
  <si>
    <t xml:space="preserve">2024 год </t>
  </si>
  <si>
    <t>1.10.</t>
  </si>
  <si>
    <t>Основное мероприятие 1.10. "Предоставление государственной поддержки на стимулирование приоритетных подотраслей агропромышленного комплекса на возмещение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</si>
  <si>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1.11.</t>
  </si>
  <si>
    <t>Основное мероприятие 1.11.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</si>
  <si>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1.12.</t>
  </si>
  <si>
    <t>Основное мероприятие 1.12.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</si>
  <si>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1.13.</t>
  </si>
  <si>
    <t>Основное мероприятие 1.13.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</si>
  <si>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1.14.</t>
  </si>
  <si>
    <t>Основное мероприятие 1.14.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</si>
  <si>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2.9.</t>
  </si>
  <si>
    <t>Основное мероприятие 2.9. 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</si>
  <si>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3.4.</t>
  </si>
  <si>
    <t>Основное мероприятие 3.3.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</si>
  <si>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Основное мероприятие 3.4.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</si>
  <si>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Создание системы поддержки фермеров и развитие сельской
кооперации в Камчатском крае путем предоставления грантов "Агростартап"</t>
  </si>
  <si>
    <t>812</t>
  </si>
  <si>
    <t>февраль 2022 - 2024</t>
  </si>
  <si>
    <t>сентябрь 2022 - 2024</t>
  </si>
  <si>
    <t>май 2022 - 2024</t>
  </si>
  <si>
    <t>июль 2022                                           III кв. 2023 - 2024</t>
  </si>
  <si>
    <t>июнь 2022-2024</t>
  </si>
  <si>
    <t>декабрь 2022 - 2024</t>
  </si>
  <si>
    <t>октябрь 2022-2024</t>
  </si>
  <si>
    <t>март 2022 - 2024</t>
  </si>
  <si>
    <t>январь 2022 - 2024</t>
  </si>
  <si>
    <t>Министр природных ресурсов и экологии Камчатского края / Кумарьков А.А.</t>
  </si>
  <si>
    <t xml:space="preserve">февраль 2022 </t>
  </si>
  <si>
    <t xml:space="preserve">декабрь 2022 - 2024 </t>
  </si>
  <si>
    <t xml:space="preserve">февраль 2022 - 2024 </t>
  </si>
  <si>
    <t>декабрь 2022- 2024</t>
  </si>
  <si>
    <t>апрель 2022 - 2024</t>
  </si>
  <si>
    <t>июнь 2022 - 2024</t>
  </si>
  <si>
    <t>август 2022 - 2024</t>
  </si>
  <si>
    <t>январь 2024</t>
  </si>
  <si>
    <t>декабрь 2024</t>
  </si>
  <si>
    <t>Министр строительства и жилищной политики Камчатского края / Дегодьев А.Г.</t>
  </si>
  <si>
    <t>Зам. Министра - начальник отдела экономики и финансового анализа Минсельхозпищепрома Камчатского края / начальник отдела бухгалтерского учета и отчетности Минсельхозпищепрома Камчатского края / Домашевский С.О.; Смазнова Н.В.</t>
  </si>
  <si>
    <t>Начальник отдела бухгалтерского учета и отчетности Минсельхозпищепрома Камчатского края / Смазнова Н.В.</t>
  </si>
  <si>
    <t>Начальник отдела бухгалтерского учета и отчетности Минсельхозпищепрома Камчатского края/Смазнова Н.В.</t>
  </si>
  <si>
    <t>Зам. Министра - начальник отдела сельскохозяйственного производства Минсельхозпищепрома Камчатского края / начальник отдела бухгалтерского учета и отчетности / Демина О.В.; Смазнова Н.В.</t>
  </si>
  <si>
    <t>Зам. Министра - начальник отдела сельскохозяйственного производства Минсельхозпищепрома Камчатского края; Врио Министра развития гражданского общества, молодежи и информационной политики Камчатского края / Демина О.В.; Ковалык А.Ю.</t>
  </si>
  <si>
    <t>Начальник отдела бухгалтерского учета и отчетности / Смазнова Н.В.</t>
  </si>
  <si>
    <t>декабрь 2022                                           IV кв. 2023 - 2024</t>
  </si>
  <si>
    <t>Контрольное событие 6.2 Проведен конкурсный отбор по
предоставлению грантов на реализацию
проекта "Агропрогресс"</t>
  </si>
  <si>
    <t>сентябрь 2022                                           III кв. 2023 - 2024</t>
  </si>
  <si>
    <t>Контрольное событие 8.1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121,684 тыс. ед.</t>
  </si>
  <si>
    <t>март 2022                                           I кв. 2023 - 2024</t>
  </si>
  <si>
    <t>Контрольное событие 8.2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182,849 тыс. ед.</t>
  </si>
  <si>
    <t>июнь 2022                                           II кв. 2023 - 2024</t>
  </si>
  <si>
    <t>Контрольное событие 8.3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113,662 тыс. ед.</t>
  </si>
  <si>
    <t>Контрольное событие 8.4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165,287 тыс. ед.</t>
  </si>
  <si>
    <t>январь 2022                                           I кв. 2023 - 2024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</si>
</sst>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.00000"/>
    <numFmt numFmtId="166" formatCode="#,##0.00000_ ;\-#,##0.00000\ "/>
    <numFmt numFmtId="167" formatCode="###\ ###\ ###\ 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4" fillId="0" borderId="0"/>
  </cellStyleXfs>
  <cellXfs count="144">
    <xf numFmtId="0" fontId="0" fillId="0" borderId="0" xfId="0"/>
    <xf numFmtId="165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5" fontId="8" fillId="2" borderId="1" xfId="0" applyNumberFormat="1" applyFont="1" applyFill="1" applyBorder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8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top"/>
    </xf>
    <xf numFmtId="165" fontId="9" fillId="2" borderId="1" xfId="0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top" wrapText="1"/>
    </xf>
    <xf numFmtId="166" fontId="9" fillId="2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/>
    <xf numFmtId="165" fontId="3" fillId="2" borderId="0" xfId="0" applyNumberFormat="1" applyFont="1" applyFill="1"/>
    <xf numFmtId="165" fontId="2" fillId="2" borderId="0" xfId="0" applyNumberFormat="1" applyFont="1" applyFill="1"/>
    <xf numFmtId="0" fontId="5" fillId="2" borderId="0" xfId="0" applyFont="1" applyFill="1" applyAlignment="1"/>
    <xf numFmtId="49" fontId="5" fillId="2" borderId="0" xfId="0" applyNumberFormat="1" applyFont="1" applyFill="1" applyAlignment="1"/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/>
    <xf numFmtId="49" fontId="13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 vertical="center" shrinkToFi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165" fontId="7" fillId="2" borderId="1" xfId="2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right" vertical="top" wrapText="1"/>
    </xf>
    <xf numFmtId="49" fontId="9" fillId="2" borderId="3" xfId="0" applyNumberFormat="1" applyFont="1" applyFill="1" applyBorder="1" applyAlignment="1">
      <alignment horizontal="right" vertical="top" wrapText="1"/>
    </xf>
    <xf numFmtId="164" fontId="7" fillId="2" borderId="1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/>
    <xf numFmtId="49" fontId="9" fillId="2" borderId="1" xfId="0" applyNumberFormat="1" applyFont="1" applyFill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49" fontId="12" fillId="2" borderId="3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right" wrapText="1"/>
    </xf>
    <xf numFmtId="49" fontId="9" fillId="2" borderId="3" xfId="0" applyNumberFormat="1" applyFont="1" applyFill="1" applyBorder="1" applyAlignment="1">
      <alignment horizontal="right" wrapText="1"/>
    </xf>
  </cellXfs>
  <cellStyles count="4">
    <cellStyle name="Обычный" xfId="0" builtinId="0"/>
    <cellStyle name="Обычный 2 2" xfId="2"/>
    <cellStyle name="Обычный 2 6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6"/>
  <sheetViews>
    <sheetView tabSelected="1" view="pageBreakPreview" topLeftCell="A1240" zoomScaleNormal="100" zoomScaleSheetLayoutView="100" workbookViewId="0">
      <selection activeCell="I1262" sqref="I1262:I1269"/>
    </sheetView>
  </sheetViews>
  <sheetFormatPr defaultRowHeight="15" x14ac:dyDescent="0.25"/>
  <cols>
    <col min="1" max="1" width="7" style="7" customWidth="1"/>
    <col min="2" max="2" width="56" style="7" customWidth="1"/>
    <col min="3" max="6" width="13.85546875" style="7" customWidth="1"/>
    <col min="7" max="7" width="28.5703125" style="7" customWidth="1"/>
    <col min="8" max="8" width="35.5703125" style="7" customWidth="1"/>
    <col min="9" max="9" width="10.28515625" style="7" customWidth="1"/>
    <col min="10" max="10" width="19.28515625" style="7" customWidth="1"/>
    <col min="12" max="14" width="12" bestFit="1" customWidth="1"/>
  </cols>
  <sheetData>
    <row r="1" spans="1:10" ht="41.25" customHeight="1" x14ac:dyDescent="0.25">
      <c r="A1" s="12"/>
      <c r="B1" s="12"/>
      <c r="C1" s="12"/>
      <c r="D1" s="12"/>
      <c r="E1" s="12"/>
      <c r="F1" s="12"/>
      <c r="G1" s="22"/>
      <c r="H1" s="108" t="s">
        <v>375</v>
      </c>
      <c r="I1" s="108"/>
      <c r="J1" s="108"/>
    </row>
    <row r="2" spans="1:10" ht="12" customHeight="1" x14ac:dyDescent="0.3">
      <c r="A2" s="12"/>
      <c r="B2" s="24"/>
      <c r="C2" s="12"/>
      <c r="D2" s="12"/>
      <c r="E2" s="12"/>
      <c r="F2" s="12"/>
      <c r="G2" s="22"/>
      <c r="H2" s="22"/>
      <c r="I2" s="23"/>
      <c r="J2" s="23"/>
    </row>
    <row r="3" spans="1:10" ht="15.75" x14ac:dyDescent="0.25">
      <c r="A3" s="109" t="s">
        <v>376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25">
      <c r="A4" s="13"/>
      <c r="B4" s="25"/>
      <c r="C4" s="13"/>
      <c r="D4" s="13"/>
      <c r="E4" s="13"/>
      <c r="F4" s="13"/>
      <c r="G4" s="26"/>
      <c r="H4" s="26"/>
      <c r="I4" s="27"/>
      <c r="J4" s="27"/>
    </row>
    <row r="5" spans="1:10" ht="7.5" customHeight="1" x14ac:dyDescent="0.25">
      <c r="A5" s="110" t="s">
        <v>0</v>
      </c>
      <c r="B5" s="110" t="s">
        <v>234</v>
      </c>
      <c r="C5" s="115" t="s">
        <v>1</v>
      </c>
      <c r="D5" s="116"/>
      <c r="E5" s="116"/>
      <c r="F5" s="117"/>
      <c r="G5" s="110" t="s">
        <v>2</v>
      </c>
      <c r="H5" s="110" t="s">
        <v>3</v>
      </c>
      <c r="I5" s="111" t="s">
        <v>4</v>
      </c>
      <c r="J5" s="111" t="s">
        <v>5</v>
      </c>
    </row>
    <row r="6" spans="1:10" ht="11.25" customHeight="1" x14ac:dyDescent="0.25">
      <c r="A6" s="110"/>
      <c r="B6" s="110"/>
      <c r="C6" s="118"/>
      <c r="D6" s="119"/>
      <c r="E6" s="119"/>
      <c r="F6" s="120"/>
      <c r="G6" s="110"/>
      <c r="H6" s="110"/>
      <c r="I6" s="111"/>
      <c r="J6" s="111"/>
    </row>
    <row r="7" spans="1:10" x14ac:dyDescent="0.25">
      <c r="A7" s="110"/>
      <c r="B7" s="110"/>
      <c r="C7" s="53" t="s">
        <v>6</v>
      </c>
      <c r="D7" s="62" t="s">
        <v>322</v>
      </c>
      <c r="E7" s="62" t="s">
        <v>377</v>
      </c>
      <c r="F7" s="62" t="s">
        <v>378</v>
      </c>
      <c r="G7" s="110"/>
      <c r="H7" s="110"/>
      <c r="I7" s="111"/>
      <c r="J7" s="111"/>
    </row>
    <row r="8" spans="1:10" ht="11.25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</row>
    <row r="9" spans="1:10" ht="15" customHeight="1" x14ac:dyDescent="0.25">
      <c r="A9" s="52"/>
      <c r="B9" s="97" t="s">
        <v>7</v>
      </c>
      <c r="C9" s="98"/>
      <c r="D9" s="98"/>
      <c r="E9" s="98"/>
      <c r="F9" s="98"/>
      <c r="G9" s="98"/>
      <c r="H9" s="98"/>
      <c r="I9" s="98"/>
      <c r="J9" s="99"/>
    </row>
    <row r="10" spans="1:10" x14ac:dyDescent="0.25">
      <c r="A10" s="84" t="s">
        <v>8</v>
      </c>
      <c r="B10" s="84"/>
      <c r="C10" s="11">
        <f>D10+E10+F10</f>
        <v>3533445.0260600001</v>
      </c>
      <c r="D10" s="11">
        <f>D11+D15+D22+D23++D24+D25</f>
        <v>1358031.74606</v>
      </c>
      <c r="E10" s="11">
        <f t="shared" ref="E10:F10" si="0">E11+E15+E22+E23++E24+E25</f>
        <v>1079895.4900000002</v>
      </c>
      <c r="F10" s="11">
        <f t="shared" si="0"/>
        <v>1095517.79</v>
      </c>
      <c r="G10" s="121"/>
      <c r="H10" s="121"/>
      <c r="I10" s="112"/>
      <c r="J10" s="112"/>
    </row>
    <row r="11" spans="1:10" x14ac:dyDescent="0.25">
      <c r="A11" s="84" t="s">
        <v>274</v>
      </c>
      <c r="B11" s="84"/>
      <c r="C11" s="11">
        <f>D11+E11+F11</f>
        <v>455744.5</v>
      </c>
      <c r="D11" s="11">
        <f>D12+D14+D13</f>
        <v>159341.29999999999</v>
      </c>
      <c r="E11" s="11">
        <f t="shared" ref="E11:F11" si="1">E12+E14+E13</f>
        <v>148811.1</v>
      </c>
      <c r="F11" s="11">
        <f t="shared" si="1"/>
        <v>147592.1</v>
      </c>
      <c r="G11" s="121"/>
      <c r="H11" s="121"/>
      <c r="I11" s="112"/>
      <c r="J11" s="112"/>
    </row>
    <row r="12" spans="1:10" x14ac:dyDescent="0.25">
      <c r="A12" s="96" t="s">
        <v>11</v>
      </c>
      <c r="B12" s="96"/>
      <c r="C12" s="11">
        <f t="shared" ref="C12:C25" si="2">D12+E12+F12</f>
        <v>455744.5</v>
      </c>
      <c r="D12" s="15">
        <f>D28+D259+D563+D686+D778+D862+D982+D1247</f>
        <v>159341.29999999999</v>
      </c>
      <c r="E12" s="15">
        <f>E28+E259+E563+E686+E778+E862+E982+E1247</f>
        <v>148811.1</v>
      </c>
      <c r="F12" s="15">
        <f>F28+F259+F563+F686+F778+F862+F982+F1247</f>
        <v>147592.1</v>
      </c>
      <c r="G12" s="121"/>
      <c r="H12" s="121"/>
      <c r="I12" s="112"/>
      <c r="J12" s="112"/>
    </row>
    <row r="13" spans="1:10" x14ac:dyDescent="0.25">
      <c r="A13" s="68"/>
      <c r="B13" s="69" t="s">
        <v>12</v>
      </c>
      <c r="C13" s="11">
        <f t="shared" si="2"/>
        <v>0</v>
      </c>
      <c r="D13" s="15">
        <f>D1151</f>
        <v>0</v>
      </c>
      <c r="E13" s="15">
        <f t="shared" ref="E13:F13" si="3">E1151</f>
        <v>0</v>
      </c>
      <c r="F13" s="15">
        <f t="shared" si="3"/>
        <v>0</v>
      </c>
      <c r="G13" s="121"/>
      <c r="H13" s="121"/>
      <c r="I13" s="112"/>
      <c r="J13" s="112"/>
    </row>
    <row r="14" spans="1:10" x14ac:dyDescent="0.25">
      <c r="A14" s="113" t="s">
        <v>273</v>
      </c>
      <c r="B14" s="114"/>
      <c r="C14" s="11">
        <f t="shared" si="2"/>
        <v>0</v>
      </c>
      <c r="D14" s="15">
        <f>D779</f>
        <v>0</v>
      </c>
      <c r="E14" s="15">
        <f t="shared" ref="E14:F14" si="4">E779</f>
        <v>0</v>
      </c>
      <c r="F14" s="15">
        <f t="shared" si="4"/>
        <v>0</v>
      </c>
      <c r="G14" s="121"/>
      <c r="H14" s="121"/>
      <c r="I14" s="112"/>
      <c r="J14" s="112"/>
    </row>
    <row r="15" spans="1:10" x14ac:dyDescent="0.25">
      <c r="A15" s="84" t="s">
        <v>10</v>
      </c>
      <c r="B15" s="84"/>
      <c r="C15" s="11">
        <f t="shared" si="2"/>
        <v>3077700.5260600001</v>
      </c>
      <c r="D15" s="11">
        <f>SUM(D16:D20)</f>
        <v>1198690.44606</v>
      </c>
      <c r="E15" s="11">
        <f>SUM(E16:E21)</f>
        <v>931084.39000000013</v>
      </c>
      <c r="F15" s="11">
        <f>SUM(F16:F21)</f>
        <v>947925.69</v>
      </c>
      <c r="G15" s="121"/>
      <c r="H15" s="121"/>
      <c r="I15" s="112"/>
      <c r="J15" s="112"/>
    </row>
    <row r="16" spans="1:10" x14ac:dyDescent="0.25">
      <c r="A16" s="96" t="s">
        <v>11</v>
      </c>
      <c r="B16" s="96"/>
      <c r="C16" s="11">
        <f t="shared" si="2"/>
        <v>2492826.48606</v>
      </c>
      <c r="D16" s="15">
        <f>D29+D261+D564+D687+D781+D863+D983+D1248</f>
        <v>1009804.44606</v>
      </c>
      <c r="E16" s="15">
        <f>E29+E261+E564+E687+E863+E984+E1248+E1214+E781</f>
        <v>741823.17</v>
      </c>
      <c r="F16" s="15">
        <f>F29+F261+F564+F687+F863+F984+F1248+F1214+F781</f>
        <v>741198.87</v>
      </c>
      <c r="G16" s="121"/>
      <c r="H16" s="121"/>
      <c r="I16" s="112"/>
      <c r="J16" s="112"/>
    </row>
    <row r="17" spans="1:10" x14ac:dyDescent="0.25">
      <c r="A17" s="96" t="s">
        <v>12</v>
      </c>
      <c r="B17" s="96"/>
      <c r="C17" s="11">
        <f t="shared" si="2"/>
        <v>584874.04</v>
      </c>
      <c r="D17" s="15">
        <f>D1152</f>
        <v>188886.00000000003</v>
      </c>
      <c r="E17" s="15">
        <f>E1152</f>
        <v>189261.22000000003</v>
      </c>
      <c r="F17" s="15">
        <f>F1152</f>
        <v>206726.82</v>
      </c>
      <c r="G17" s="121"/>
      <c r="H17" s="121"/>
      <c r="I17" s="112"/>
      <c r="J17" s="112"/>
    </row>
    <row r="18" spans="1:10" x14ac:dyDescent="0.25">
      <c r="A18" s="113" t="s">
        <v>273</v>
      </c>
      <c r="B18" s="114"/>
      <c r="C18" s="11">
        <f t="shared" si="2"/>
        <v>0</v>
      </c>
      <c r="D18" s="15">
        <f t="shared" ref="D18:F19" si="5">D782</f>
        <v>0</v>
      </c>
      <c r="E18" s="15">
        <f t="shared" si="5"/>
        <v>0</v>
      </c>
      <c r="F18" s="15">
        <f t="shared" si="5"/>
        <v>0</v>
      </c>
      <c r="G18" s="121"/>
      <c r="H18" s="121"/>
      <c r="I18" s="112"/>
      <c r="J18" s="112"/>
    </row>
    <row r="19" spans="1:10" x14ac:dyDescent="0.25">
      <c r="A19" s="113" t="s">
        <v>271</v>
      </c>
      <c r="B19" s="114"/>
      <c r="C19" s="11">
        <f t="shared" si="2"/>
        <v>0</v>
      </c>
      <c r="D19" s="15">
        <f t="shared" si="5"/>
        <v>0</v>
      </c>
      <c r="E19" s="15">
        <f t="shared" si="5"/>
        <v>0</v>
      </c>
      <c r="F19" s="15">
        <f t="shared" si="5"/>
        <v>0</v>
      </c>
      <c r="G19" s="121"/>
      <c r="H19" s="121"/>
      <c r="I19" s="112"/>
      <c r="J19" s="112"/>
    </row>
    <row r="20" spans="1:10" x14ac:dyDescent="0.25">
      <c r="A20" s="96" t="s">
        <v>13</v>
      </c>
      <c r="B20" s="96"/>
      <c r="C20" s="11">
        <f t="shared" si="2"/>
        <v>0</v>
      </c>
      <c r="D20" s="15">
        <f>D262</f>
        <v>0</v>
      </c>
      <c r="E20" s="15">
        <f>E262</f>
        <v>0</v>
      </c>
      <c r="F20" s="15">
        <f>F262</f>
        <v>0</v>
      </c>
      <c r="G20" s="121"/>
      <c r="H20" s="121"/>
      <c r="I20" s="112"/>
      <c r="J20" s="112"/>
    </row>
    <row r="21" spans="1:10" x14ac:dyDescent="0.25">
      <c r="A21" s="113" t="s">
        <v>370</v>
      </c>
      <c r="B21" s="114"/>
      <c r="C21" s="11">
        <f t="shared" si="2"/>
        <v>0</v>
      </c>
      <c r="D21" s="15">
        <v>0</v>
      </c>
      <c r="E21" s="15">
        <f>E985</f>
        <v>0</v>
      </c>
      <c r="F21" s="15">
        <f>F985</f>
        <v>0</v>
      </c>
      <c r="G21" s="121"/>
      <c r="H21" s="121"/>
      <c r="I21" s="112"/>
      <c r="J21" s="112"/>
    </row>
    <row r="22" spans="1:10" x14ac:dyDescent="0.25">
      <c r="A22" s="84" t="s">
        <v>14</v>
      </c>
      <c r="B22" s="84"/>
      <c r="C22" s="11">
        <f t="shared" si="2"/>
        <v>0</v>
      </c>
      <c r="D22" s="11">
        <f>D30+D263+D565+D688+D784+D864+D986+D1155+D1249</f>
        <v>0</v>
      </c>
      <c r="E22" s="11">
        <f>E30+E263+E565+E688+E784+E864+E986+E1155+E1249</f>
        <v>0</v>
      </c>
      <c r="F22" s="11">
        <f>F30+F263+F565+F688+F784+F864+F986+F1155+F1249</f>
        <v>0</v>
      </c>
      <c r="G22" s="121"/>
      <c r="H22" s="121"/>
      <c r="I22" s="112"/>
      <c r="J22" s="112"/>
    </row>
    <row r="23" spans="1:10" x14ac:dyDescent="0.25">
      <c r="A23" s="84" t="s">
        <v>15</v>
      </c>
      <c r="B23" s="84"/>
      <c r="C23" s="11">
        <f t="shared" si="2"/>
        <v>0</v>
      </c>
      <c r="D23" s="11">
        <f>D31+D264+D566+D689+D785+D865+D987+D1156+D1250</f>
        <v>0</v>
      </c>
      <c r="E23" s="11">
        <f>E31+E264+E566+E689+E785+E865+E987+E1156+E1250</f>
        <v>0</v>
      </c>
      <c r="F23" s="11">
        <f>F31+F264+F566+F689+F785+F865+F987+F1156+F1250</f>
        <v>0</v>
      </c>
      <c r="G23" s="121"/>
      <c r="H23" s="121"/>
      <c r="I23" s="112"/>
      <c r="J23" s="112"/>
    </row>
    <row r="24" spans="1:10" x14ac:dyDescent="0.25">
      <c r="A24" s="84" t="s">
        <v>16</v>
      </c>
      <c r="B24" s="84"/>
      <c r="C24" s="11">
        <f t="shared" si="2"/>
        <v>0</v>
      </c>
      <c r="D24" s="11">
        <f>D32+D265+D567+D690+D786+D866+D988+D1157+D1251</f>
        <v>0</v>
      </c>
      <c r="E24" s="11">
        <f>E32+E265+E567+E690+E786+E866+E988+E1157+E1251</f>
        <v>0</v>
      </c>
      <c r="F24" s="11">
        <f>F32+F265+F567+F690+F786+F866+F988+F1157+F1251</f>
        <v>0</v>
      </c>
      <c r="G24" s="121"/>
      <c r="H24" s="121"/>
      <c r="I24" s="112"/>
      <c r="J24" s="112"/>
    </row>
    <row r="25" spans="1:10" x14ac:dyDescent="0.25">
      <c r="A25" s="84" t="s">
        <v>17</v>
      </c>
      <c r="B25" s="84"/>
      <c r="C25" s="11">
        <f t="shared" si="2"/>
        <v>0</v>
      </c>
      <c r="D25" s="11">
        <f>D33+D266+D568+D691+D787+D867+D989+D1158+D1252</f>
        <v>0</v>
      </c>
      <c r="E25" s="11">
        <f>E33+E266+E568+E691+E787+E867+E989+E1158+E1252</f>
        <v>0</v>
      </c>
      <c r="F25" s="11">
        <f>F33+F266+F568+F691+F787+F867+F989+F1158+F1252</f>
        <v>0</v>
      </c>
      <c r="G25" s="121"/>
      <c r="H25" s="121"/>
      <c r="I25" s="112"/>
      <c r="J25" s="112"/>
    </row>
    <row r="26" spans="1:10" ht="15" customHeight="1" x14ac:dyDescent="0.25">
      <c r="A26" s="5" t="s">
        <v>18</v>
      </c>
      <c r="B26" s="105" t="s">
        <v>19</v>
      </c>
      <c r="C26" s="106"/>
      <c r="D26" s="106"/>
      <c r="E26" s="106"/>
      <c r="F26" s="106"/>
      <c r="G26" s="106"/>
      <c r="H26" s="106"/>
      <c r="I26" s="106"/>
      <c r="J26" s="107"/>
    </row>
    <row r="27" spans="1:10" x14ac:dyDescent="0.25">
      <c r="A27" s="84" t="s">
        <v>20</v>
      </c>
      <c r="B27" s="84"/>
      <c r="C27" s="11">
        <f t="shared" ref="C27:C33" si="6">D27+E27+F27</f>
        <v>284549.5883</v>
      </c>
      <c r="D27" s="11">
        <f>SUM(D28:D33)</f>
        <v>149011.16644</v>
      </c>
      <c r="E27" s="11">
        <f>SUM(E28:E33)</f>
        <v>67757.384680000003</v>
      </c>
      <c r="F27" s="11">
        <f>SUM(F28:F33)</f>
        <v>67781.037179999999</v>
      </c>
      <c r="G27" s="79"/>
      <c r="H27" s="79"/>
      <c r="I27" s="112"/>
      <c r="J27" s="112"/>
    </row>
    <row r="28" spans="1:10" x14ac:dyDescent="0.25">
      <c r="A28" s="84" t="s">
        <v>9</v>
      </c>
      <c r="B28" s="84"/>
      <c r="C28" s="11">
        <f t="shared" si="6"/>
        <v>106939.65</v>
      </c>
      <c r="D28" s="11">
        <f>D36+D53+D79+D149+D159+D189+D169+D179+D199+D209+D219+D229+D239+D249</f>
        <v>35701.050000000003</v>
      </c>
      <c r="E28" s="11">
        <f t="shared" ref="E28:F28" si="7">E36+E53+E79+E149+E159+E189+E169+E179+E199+E209+E219+E229+E239+E249</f>
        <v>35621.950000000004</v>
      </c>
      <c r="F28" s="11">
        <f t="shared" si="7"/>
        <v>35616.65</v>
      </c>
      <c r="G28" s="79"/>
      <c r="H28" s="79"/>
      <c r="I28" s="112"/>
      <c r="J28" s="112"/>
    </row>
    <row r="29" spans="1:10" x14ac:dyDescent="0.25">
      <c r="A29" s="84" t="s">
        <v>21</v>
      </c>
      <c r="B29" s="84"/>
      <c r="C29" s="11">
        <f t="shared" si="6"/>
        <v>177609.93829999998</v>
      </c>
      <c r="D29" s="11">
        <f t="shared" ref="D29:F33" si="8">D37+D54+D80+D150+D160+D190+D170+D180+D200+D210+D220+D230+D240+D250</f>
        <v>113310.11643999998</v>
      </c>
      <c r="E29" s="11">
        <f t="shared" si="8"/>
        <v>32135.434679999998</v>
      </c>
      <c r="F29" s="11">
        <f t="shared" si="8"/>
        <v>32164.387179999998</v>
      </c>
      <c r="G29" s="79"/>
      <c r="H29" s="79"/>
      <c r="I29" s="112"/>
      <c r="J29" s="112"/>
    </row>
    <row r="30" spans="1:10" x14ac:dyDescent="0.25">
      <c r="A30" s="84" t="s">
        <v>14</v>
      </c>
      <c r="B30" s="84"/>
      <c r="C30" s="11">
        <f t="shared" si="6"/>
        <v>0</v>
      </c>
      <c r="D30" s="11">
        <f t="shared" si="8"/>
        <v>0</v>
      </c>
      <c r="E30" s="11">
        <f t="shared" si="8"/>
        <v>0</v>
      </c>
      <c r="F30" s="11">
        <f t="shared" si="8"/>
        <v>0</v>
      </c>
      <c r="G30" s="79"/>
      <c r="H30" s="79"/>
      <c r="I30" s="112"/>
      <c r="J30" s="112"/>
    </row>
    <row r="31" spans="1:10" x14ac:dyDescent="0.25">
      <c r="A31" s="84" t="s">
        <v>15</v>
      </c>
      <c r="B31" s="84"/>
      <c r="C31" s="11">
        <f t="shared" si="6"/>
        <v>0</v>
      </c>
      <c r="D31" s="11">
        <f t="shared" si="8"/>
        <v>0</v>
      </c>
      <c r="E31" s="11">
        <f t="shared" si="8"/>
        <v>0</v>
      </c>
      <c r="F31" s="11">
        <f t="shared" si="8"/>
        <v>0</v>
      </c>
      <c r="G31" s="79"/>
      <c r="H31" s="79"/>
      <c r="I31" s="112"/>
      <c r="J31" s="112"/>
    </row>
    <row r="32" spans="1:10" x14ac:dyDescent="0.25">
      <c r="A32" s="84" t="s">
        <v>16</v>
      </c>
      <c r="B32" s="84"/>
      <c r="C32" s="11">
        <f t="shared" si="6"/>
        <v>0</v>
      </c>
      <c r="D32" s="11">
        <f t="shared" si="8"/>
        <v>0</v>
      </c>
      <c r="E32" s="11">
        <f t="shared" si="8"/>
        <v>0</v>
      </c>
      <c r="F32" s="11">
        <f t="shared" si="8"/>
        <v>0</v>
      </c>
      <c r="G32" s="79"/>
      <c r="H32" s="79"/>
      <c r="I32" s="112"/>
      <c r="J32" s="112"/>
    </row>
    <row r="33" spans="1:10" x14ac:dyDescent="0.25">
      <c r="A33" s="84" t="s">
        <v>17</v>
      </c>
      <c r="B33" s="84"/>
      <c r="C33" s="11">
        <f t="shared" si="6"/>
        <v>0</v>
      </c>
      <c r="D33" s="11">
        <f t="shared" si="8"/>
        <v>0</v>
      </c>
      <c r="E33" s="11">
        <f t="shared" si="8"/>
        <v>0</v>
      </c>
      <c r="F33" s="11">
        <f t="shared" si="8"/>
        <v>0</v>
      </c>
      <c r="G33" s="79"/>
      <c r="H33" s="79"/>
      <c r="I33" s="112"/>
      <c r="J33" s="112"/>
    </row>
    <row r="34" spans="1:10" x14ac:dyDescent="0.25">
      <c r="A34" s="48" t="s">
        <v>22</v>
      </c>
      <c r="B34" s="28" t="s">
        <v>23</v>
      </c>
      <c r="C34" s="11"/>
      <c r="D34" s="11"/>
      <c r="E34" s="11"/>
      <c r="F34" s="11"/>
      <c r="G34" s="83" t="s">
        <v>319</v>
      </c>
      <c r="H34" s="83" t="s">
        <v>24</v>
      </c>
      <c r="I34" s="79" t="s">
        <v>173</v>
      </c>
      <c r="J34" s="79" t="s">
        <v>173</v>
      </c>
    </row>
    <row r="35" spans="1:10" x14ac:dyDescent="0.25">
      <c r="A35" s="84" t="s">
        <v>20</v>
      </c>
      <c r="B35" s="84"/>
      <c r="C35" s="3">
        <f>SUM(C36:C41)</f>
        <v>0</v>
      </c>
      <c r="D35" s="3">
        <f>SUM(D36:D41)</f>
        <v>0</v>
      </c>
      <c r="E35" s="3">
        <f>SUM(E36:E41)</f>
        <v>0</v>
      </c>
      <c r="F35" s="3">
        <f>SUM(F36:F41)</f>
        <v>0</v>
      </c>
      <c r="G35" s="83"/>
      <c r="H35" s="83"/>
      <c r="I35" s="79"/>
      <c r="J35" s="79"/>
    </row>
    <row r="36" spans="1:10" x14ac:dyDescent="0.25">
      <c r="A36" s="84" t="s">
        <v>9</v>
      </c>
      <c r="B36" s="84"/>
      <c r="C36" s="3">
        <f t="shared" ref="C36:C41" si="9">D36+E36+F36</f>
        <v>0</v>
      </c>
      <c r="D36" s="3">
        <f>D44</f>
        <v>0</v>
      </c>
      <c r="E36" s="3">
        <f>E44</f>
        <v>0</v>
      </c>
      <c r="F36" s="3">
        <f>F44</f>
        <v>0</v>
      </c>
      <c r="G36" s="83"/>
      <c r="H36" s="83"/>
      <c r="I36" s="79"/>
      <c r="J36" s="79"/>
    </row>
    <row r="37" spans="1:10" x14ac:dyDescent="0.25">
      <c r="A37" s="84" t="s">
        <v>21</v>
      </c>
      <c r="B37" s="84"/>
      <c r="C37" s="3">
        <f t="shared" si="9"/>
        <v>0</v>
      </c>
      <c r="D37" s="3">
        <f t="shared" ref="D37:F41" si="10">D45</f>
        <v>0</v>
      </c>
      <c r="E37" s="3">
        <f t="shared" si="10"/>
        <v>0</v>
      </c>
      <c r="F37" s="3">
        <f t="shared" si="10"/>
        <v>0</v>
      </c>
      <c r="G37" s="83"/>
      <c r="H37" s="83"/>
      <c r="I37" s="79"/>
      <c r="J37" s="79"/>
    </row>
    <row r="38" spans="1:10" x14ac:dyDescent="0.25">
      <c r="A38" s="84" t="s">
        <v>14</v>
      </c>
      <c r="B38" s="84"/>
      <c r="C38" s="3">
        <f t="shared" si="9"/>
        <v>0</v>
      </c>
      <c r="D38" s="3">
        <f t="shared" si="10"/>
        <v>0</v>
      </c>
      <c r="E38" s="3">
        <f t="shared" si="10"/>
        <v>0</v>
      </c>
      <c r="F38" s="3">
        <f t="shared" si="10"/>
        <v>0</v>
      </c>
      <c r="G38" s="83"/>
      <c r="H38" s="83"/>
      <c r="I38" s="79"/>
      <c r="J38" s="79"/>
    </row>
    <row r="39" spans="1:10" x14ac:dyDescent="0.25">
      <c r="A39" s="84" t="s">
        <v>15</v>
      </c>
      <c r="B39" s="84"/>
      <c r="C39" s="3">
        <f t="shared" si="9"/>
        <v>0</v>
      </c>
      <c r="D39" s="3">
        <f t="shared" si="10"/>
        <v>0</v>
      </c>
      <c r="E39" s="3">
        <f t="shared" si="10"/>
        <v>0</v>
      </c>
      <c r="F39" s="3">
        <f t="shared" si="10"/>
        <v>0</v>
      </c>
      <c r="G39" s="83"/>
      <c r="H39" s="83"/>
      <c r="I39" s="79"/>
      <c r="J39" s="79"/>
    </row>
    <row r="40" spans="1:10" x14ac:dyDescent="0.25">
      <c r="A40" s="84" t="s">
        <v>16</v>
      </c>
      <c r="B40" s="84"/>
      <c r="C40" s="3">
        <f t="shared" si="9"/>
        <v>0</v>
      </c>
      <c r="D40" s="3">
        <f t="shared" si="10"/>
        <v>0</v>
      </c>
      <c r="E40" s="3">
        <f t="shared" si="10"/>
        <v>0</v>
      </c>
      <c r="F40" s="3">
        <f t="shared" si="10"/>
        <v>0</v>
      </c>
      <c r="G40" s="83"/>
      <c r="H40" s="83"/>
      <c r="I40" s="79"/>
      <c r="J40" s="79"/>
    </row>
    <row r="41" spans="1:10" x14ac:dyDescent="0.25">
      <c r="A41" s="84" t="s">
        <v>17</v>
      </c>
      <c r="B41" s="84"/>
      <c r="C41" s="3">
        <f t="shared" si="9"/>
        <v>0</v>
      </c>
      <c r="D41" s="3">
        <f t="shared" si="10"/>
        <v>0</v>
      </c>
      <c r="E41" s="3">
        <f t="shared" si="10"/>
        <v>0</v>
      </c>
      <c r="F41" s="3">
        <f t="shared" si="10"/>
        <v>0</v>
      </c>
      <c r="G41" s="83"/>
      <c r="H41" s="83"/>
      <c r="I41" s="79"/>
      <c r="J41" s="79"/>
    </row>
    <row r="42" spans="1:10" x14ac:dyDescent="0.25">
      <c r="A42" s="48" t="s">
        <v>25</v>
      </c>
      <c r="B42" s="2" t="s">
        <v>26</v>
      </c>
      <c r="C42" s="1"/>
      <c r="D42" s="1"/>
      <c r="E42" s="1"/>
      <c r="F42" s="1"/>
      <c r="G42" s="83" t="s">
        <v>319</v>
      </c>
      <c r="H42" s="83" t="s">
        <v>27</v>
      </c>
      <c r="I42" s="79" t="s">
        <v>173</v>
      </c>
      <c r="J42" s="79" t="s">
        <v>173</v>
      </c>
    </row>
    <row r="43" spans="1:10" x14ac:dyDescent="0.25">
      <c r="A43" s="84" t="s">
        <v>20</v>
      </c>
      <c r="B43" s="84"/>
      <c r="C43" s="3">
        <f>SUM(C44:C49)</f>
        <v>0</v>
      </c>
      <c r="D43" s="3">
        <f>SUM(D44:D49)</f>
        <v>0</v>
      </c>
      <c r="E43" s="3">
        <f>SUM(E44:E49)</f>
        <v>0</v>
      </c>
      <c r="F43" s="3">
        <f>SUM(F44:F49)</f>
        <v>0</v>
      </c>
      <c r="G43" s="83"/>
      <c r="H43" s="83"/>
      <c r="I43" s="79"/>
      <c r="J43" s="79"/>
    </row>
    <row r="44" spans="1:10" x14ac:dyDescent="0.25">
      <c r="A44" s="84" t="s">
        <v>9</v>
      </c>
      <c r="B44" s="84"/>
      <c r="C44" s="1">
        <f>D44+E44+F44</f>
        <v>0</v>
      </c>
      <c r="D44" s="1">
        <v>0</v>
      </c>
      <c r="E44" s="1">
        <v>0</v>
      </c>
      <c r="F44" s="1">
        <v>0</v>
      </c>
      <c r="G44" s="83"/>
      <c r="H44" s="83"/>
      <c r="I44" s="79"/>
      <c r="J44" s="79"/>
    </row>
    <row r="45" spans="1:10" x14ac:dyDescent="0.25">
      <c r="A45" s="84" t="s">
        <v>21</v>
      </c>
      <c r="B45" s="84"/>
      <c r="C45" s="1">
        <f t="shared" ref="C45:C50" si="11">D45+E45+F45</f>
        <v>0</v>
      </c>
      <c r="D45" s="1">
        <v>0</v>
      </c>
      <c r="E45" s="1">
        <v>0</v>
      </c>
      <c r="F45" s="1">
        <v>0</v>
      </c>
      <c r="G45" s="83"/>
      <c r="H45" s="83"/>
      <c r="I45" s="79"/>
      <c r="J45" s="79"/>
    </row>
    <row r="46" spans="1:10" x14ac:dyDescent="0.25">
      <c r="A46" s="84" t="s">
        <v>14</v>
      </c>
      <c r="B46" s="84"/>
      <c r="C46" s="1">
        <f t="shared" si="11"/>
        <v>0</v>
      </c>
      <c r="D46" s="1">
        <v>0</v>
      </c>
      <c r="E46" s="1">
        <v>0</v>
      </c>
      <c r="F46" s="1">
        <v>0</v>
      </c>
      <c r="G46" s="83"/>
      <c r="H46" s="83"/>
      <c r="I46" s="79"/>
      <c r="J46" s="79"/>
    </row>
    <row r="47" spans="1:10" x14ac:dyDescent="0.25">
      <c r="A47" s="84" t="s">
        <v>15</v>
      </c>
      <c r="B47" s="84"/>
      <c r="C47" s="1">
        <f t="shared" si="11"/>
        <v>0</v>
      </c>
      <c r="D47" s="1">
        <v>0</v>
      </c>
      <c r="E47" s="1">
        <v>0</v>
      </c>
      <c r="F47" s="1">
        <v>0</v>
      </c>
      <c r="G47" s="83"/>
      <c r="H47" s="83"/>
      <c r="I47" s="79"/>
      <c r="J47" s="79"/>
    </row>
    <row r="48" spans="1:10" x14ac:dyDescent="0.25">
      <c r="A48" s="84" t="s">
        <v>16</v>
      </c>
      <c r="B48" s="84"/>
      <c r="C48" s="1">
        <f t="shared" si="11"/>
        <v>0</v>
      </c>
      <c r="D48" s="1">
        <v>0</v>
      </c>
      <c r="E48" s="1">
        <v>0</v>
      </c>
      <c r="F48" s="1">
        <v>0</v>
      </c>
      <c r="G48" s="83"/>
      <c r="H48" s="83"/>
      <c r="I48" s="79"/>
      <c r="J48" s="79"/>
    </row>
    <row r="49" spans="1:12" x14ac:dyDescent="0.25">
      <c r="A49" s="84" t="s">
        <v>17</v>
      </c>
      <c r="B49" s="84"/>
      <c r="C49" s="1">
        <f t="shared" si="11"/>
        <v>0</v>
      </c>
      <c r="D49" s="1">
        <v>0</v>
      </c>
      <c r="E49" s="1">
        <v>0</v>
      </c>
      <c r="F49" s="1">
        <v>0</v>
      </c>
      <c r="G49" s="83"/>
      <c r="H49" s="83"/>
      <c r="I49" s="79"/>
      <c r="J49" s="79"/>
    </row>
    <row r="50" spans="1:12" x14ac:dyDescent="0.25">
      <c r="A50" s="29"/>
      <c r="B50" s="4" t="s">
        <v>28</v>
      </c>
      <c r="C50" s="1">
        <f t="shared" si="11"/>
        <v>0</v>
      </c>
      <c r="D50" s="1">
        <f>D45</f>
        <v>0</v>
      </c>
      <c r="E50" s="1">
        <f>E45</f>
        <v>0</v>
      </c>
      <c r="F50" s="1">
        <f>F45</f>
        <v>0</v>
      </c>
      <c r="G50" s="83"/>
      <c r="H50" s="83"/>
      <c r="I50" s="79"/>
      <c r="J50" s="79"/>
    </row>
    <row r="51" spans="1:12" x14ac:dyDescent="0.25">
      <c r="A51" s="48" t="s">
        <v>29</v>
      </c>
      <c r="B51" s="2" t="s">
        <v>30</v>
      </c>
      <c r="C51" s="1"/>
      <c r="D51" s="1"/>
      <c r="E51" s="1"/>
      <c r="F51" s="1"/>
      <c r="G51" s="83" t="s">
        <v>320</v>
      </c>
      <c r="H51" s="83" t="s">
        <v>31</v>
      </c>
      <c r="I51" s="79" t="s">
        <v>396</v>
      </c>
      <c r="J51" s="79" t="s">
        <v>397</v>
      </c>
    </row>
    <row r="52" spans="1:12" ht="12.75" customHeight="1" x14ac:dyDescent="0.25">
      <c r="A52" s="84" t="s">
        <v>20</v>
      </c>
      <c r="B52" s="84"/>
      <c r="C52" s="3">
        <f>SUM(C53:C58)</f>
        <v>141972.6931</v>
      </c>
      <c r="D52" s="3">
        <f>SUM(D53:D58)</f>
        <v>101426.69259999999</v>
      </c>
      <c r="E52" s="3">
        <f>SUM(E53:E58)</f>
        <v>20256.173999999999</v>
      </c>
      <c r="F52" s="3">
        <f>SUM(F53:F58)</f>
        <v>20289.826499999999</v>
      </c>
      <c r="G52" s="83"/>
      <c r="H52" s="83"/>
      <c r="I52" s="79"/>
      <c r="J52" s="79"/>
    </row>
    <row r="53" spans="1:12" ht="13.5" customHeight="1" x14ac:dyDescent="0.25">
      <c r="A53" s="84" t="s">
        <v>9</v>
      </c>
      <c r="B53" s="84"/>
      <c r="C53" s="1">
        <f t="shared" ref="C53:C58" si="12">D53+E53+F53</f>
        <v>0</v>
      </c>
      <c r="D53" s="1">
        <f t="shared" ref="D53:F58" si="13">D61+D70</f>
        <v>0</v>
      </c>
      <c r="E53" s="1">
        <f t="shared" si="13"/>
        <v>0</v>
      </c>
      <c r="F53" s="1">
        <f t="shared" si="13"/>
        <v>0</v>
      </c>
      <c r="G53" s="83"/>
      <c r="H53" s="83"/>
      <c r="I53" s="79"/>
      <c r="J53" s="79"/>
    </row>
    <row r="54" spans="1:12" ht="13.5" customHeight="1" x14ac:dyDescent="0.25">
      <c r="A54" s="84" t="s">
        <v>21</v>
      </c>
      <c r="B54" s="84"/>
      <c r="C54" s="1">
        <f t="shared" si="12"/>
        <v>141972.6931</v>
      </c>
      <c r="D54" s="1">
        <f t="shared" si="13"/>
        <v>101426.69259999999</v>
      </c>
      <c r="E54" s="1">
        <f>E62+E71</f>
        <v>20256.173999999999</v>
      </c>
      <c r="F54" s="1">
        <f t="shared" si="13"/>
        <v>20289.826499999999</v>
      </c>
      <c r="G54" s="83"/>
      <c r="H54" s="83"/>
      <c r="I54" s="79"/>
      <c r="J54" s="79"/>
    </row>
    <row r="55" spans="1:12" ht="11.25" customHeight="1" x14ac:dyDescent="0.25">
      <c r="A55" s="84" t="s">
        <v>14</v>
      </c>
      <c r="B55" s="84"/>
      <c r="C55" s="1">
        <f t="shared" si="12"/>
        <v>0</v>
      </c>
      <c r="D55" s="1">
        <f t="shared" si="13"/>
        <v>0</v>
      </c>
      <c r="E55" s="1">
        <f t="shared" si="13"/>
        <v>0</v>
      </c>
      <c r="F55" s="1">
        <f t="shared" si="13"/>
        <v>0</v>
      </c>
      <c r="G55" s="83"/>
      <c r="H55" s="83"/>
      <c r="I55" s="79"/>
      <c r="J55" s="79"/>
    </row>
    <row r="56" spans="1:12" ht="12.75" customHeight="1" x14ac:dyDescent="0.25">
      <c r="A56" s="84" t="s">
        <v>15</v>
      </c>
      <c r="B56" s="84"/>
      <c r="C56" s="1">
        <f t="shared" si="12"/>
        <v>0</v>
      </c>
      <c r="D56" s="1">
        <f t="shared" si="13"/>
        <v>0</v>
      </c>
      <c r="E56" s="1">
        <f t="shared" si="13"/>
        <v>0</v>
      </c>
      <c r="F56" s="1">
        <f t="shared" si="13"/>
        <v>0</v>
      </c>
      <c r="G56" s="83"/>
      <c r="H56" s="83"/>
      <c r="I56" s="79"/>
      <c r="J56" s="79"/>
    </row>
    <row r="57" spans="1:12" x14ac:dyDescent="0.25">
      <c r="A57" s="84" t="s">
        <v>16</v>
      </c>
      <c r="B57" s="84"/>
      <c r="C57" s="1">
        <f t="shared" si="12"/>
        <v>0</v>
      </c>
      <c r="D57" s="1">
        <f t="shared" si="13"/>
        <v>0</v>
      </c>
      <c r="E57" s="1">
        <f t="shared" si="13"/>
        <v>0</v>
      </c>
      <c r="F57" s="1">
        <f t="shared" si="13"/>
        <v>0</v>
      </c>
      <c r="G57" s="83"/>
      <c r="H57" s="83"/>
      <c r="I57" s="79"/>
      <c r="J57" s="79"/>
    </row>
    <row r="58" spans="1:12" x14ac:dyDescent="0.25">
      <c r="A58" s="84" t="s">
        <v>17</v>
      </c>
      <c r="B58" s="84"/>
      <c r="C58" s="1">
        <f t="shared" si="12"/>
        <v>0</v>
      </c>
      <c r="D58" s="1">
        <f t="shared" si="13"/>
        <v>0</v>
      </c>
      <c r="E58" s="1">
        <f t="shared" si="13"/>
        <v>0</v>
      </c>
      <c r="F58" s="1">
        <f t="shared" si="13"/>
        <v>0</v>
      </c>
      <c r="G58" s="83"/>
      <c r="H58" s="83"/>
      <c r="I58" s="79"/>
      <c r="J58" s="79"/>
    </row>
    <row r="59" spans="1:12" ht="22.5" x14ac:dyDescent="0.25">
      <c r="A59" s="48" t="s">
        <v>32</v>
      </c>
      <c r="B59" s="2" t="s">
        <v>33</v>
      </c>
      <c r="C59" s="1"/>
      <c r="D59" s="1"/>
      <c r="E59" s="1"/>
      <c r="F59" s="1"/>
      <c r="G59" s="83" t="s">
        <v>319</v>
      </c>
      <c r="H59" s="83" t="s">
        <v>34</v>
      </c>
      <c r="I59" s="79" t="s">
        <v>173</v>
      </c>
      <c r="J59" s="79" t="s">
        <v>173</v>
      </c>
    </row>
    <row r="60" spans="1:12" x14ac:dyDescent="0.25">
      <c r="A60" s="84" t="s">
        <v>20</v>
      </c>
      <c r="B60" s="84"/>
      <c r="C60" s="3">
        <f>SUM(C61:C66)</f>
        <v>0</v>
      </c>
      <c r="D60" s="3">
        <f>SUM(D61:D66)</f>
        <v>0</v>
      </c>
      <c r="E60" s="3">
        <f>SUM(E61:E66)</f>
        <v>0</v>
      </c>
      <c r="F60" s="3">
        <f>SUM(F61:F66)</f>
        <v>0</v>
      </c>
      <c r="G60" s="83"/>
      <c r="H60" s="83"/>
      <c r="I60" s="79"/>
      <c r="J60" s="79"/>
    </row>
    <row r="61" spans="1:12" x14ac:dyDescent="0.25">
      <c r="A61" s="84" t="s">
        <v>9</v>
      </c>
      <c r="B61" s="84"/>
      <c r="C61" s="1">
        <f>D61+E61+F61</f>
        <v>0</v>
      </c>
      <c r="D61" s="1">
        <v>0</v>
      </c>
      <c r="E61" s="1">
        <v>0</v>
      </c>
      <c r="F61" s="1">
        <v>0</v>
      </c>
      <c r="G61" s="83"/>
      <c r="H61" s="83"/>
      <c r="I61" s="79"/>
      <c r="J61" s="79"/>
    </row>
    <row r="62" spans="1:12" x14ac:dyDescent="0.25">
      <c r="A62" s="84" t="s">
        <v>21</v>
      </c>
      <c r="B62" s="84"/>
      <c r="C62" s="1">
        <f t="shared" ref="C62:C67" si="14">D62+E62+F62</f>
        <v>0</v>
      </c>
      <c r="D62" s="1">
        <v>0</v>
      </c>
      <c r="E62" s="1">
        <v>0</v>
      </c>
      <c r="F62" s="1">
        <v>0</v>
      </c>
      <c r="G62" s="83"/>
      <c r="H62" s="83"/>
      <c r="I62" s="79"/>
      <c r="J62" s="79"/>
      <c r="L62" s="10"/>
    </row>
    <row r="63" spans="1:12" x14ac:dyDescent="0.25">
      <c r="A63" s="84" t="s">
        <v>14</v>
      </c>
      <c r="B63" s="84"/>
      <c r="C63" s="1">
        <f t="shared" si="14"/>
        <v>0</v>
      </c>
      <c r="D63" s="1">
        <v>0</v>
      </c>
      <c r="E63" s="1">
        <v>0</v>
      </c>
      <c r="F63" s="1">
        <v>0</v>
      </c>
      <c r="G63" s="83"/>
      <c r="H63" s="83"/>
      <c r="I63" s="79"/>
      <c r="J63" s="79"/>
    </row>
    <row r="64" spans="1:12" x14ac:dyDescent="0.25">
      <c r="A64" s="84" t="s">
        <v>15</v>
      </c>
      <c r="B64" s="84"/>
      <c r="C64" s="1">
        <f t="shared" si="14"/>
        <v>0</v>
      </c>
      <c r="D64" s="1">
        <v>0</v>
      </c>
      <c r="E64" s="1">
        <v>0</v>
      </c>
      <c r="F64" s="1">
        <v>0</v>
      </c>
      <c r="G64" s="83"/>
      <c r="H64" s="83"/>
      <c r="I64" s="79"/>
      <c r="J64" s="79"/>
    </row>
    <row r="65" spans="1:10" x14ac:dyDescent="0.25">
      <c r="A65" s="84" t="s">
        <v>16</v>
      </c>
      <c r="B65" s="84"/>
      <c r="C65" s="1">
        <f t="shared" si="14"/>
        <v>0</v>
      </c>
      <c r="D65" s="1">
        <v>0</v>
      </c>
      <c r="E65" s="1">
        <v>0</v>
      </c>
      <c r="F65" s="1">
        <v>0</v>
      </c>
      <c r="G65" s="83"/>
      <c r="H65" s="83"/>
      <c r="I65" s="79"/>
      <c r="J65" s="79"/>
    </row>
    <row r="66" spans="1:10" x14ac:dyDescent="0.25">
      <c r="A66" s="84" t="s">
        <v>17</v>
      </c>
      <c r="B66" s="84"/>
      <c r="C66" s="1">
        <f t="shared" si="14"/>
        <v>0</v>
      </c>
      <c r="D66" s="1">
        <v>0</v>
      </c>
      <c r="E66" s="1">
        <v>0</v>
      </c>
      <c r="F66" s="1">
        <v>0</v>
      </c>
      <c r="G66" s="83"/>
      <c r="H66" s="83"/>
      <c r="I66" s="79"/>
      <c r="J66" s="79"/>
    </row>
    <row r="67" spans="1:10" x14ac:dyDescent="0.25">
      <c r="A67" s="4"/>
      <c r="B67" s="4" t="s">
        <v>28</v>
      </c>
      <c r="C67" s="1">
        <f t="shared" si="14"/>
        <v>0</v>
      </c>
      <c r="D67" s="1">
        <f>D62</f>
        <v>0</v>
      </c>
      <c r="E67" s="1">
        <f>E62</f>
        <v>0</v>
      </c>
      <c r="F67" s="1">
        <v>0</v>
      </c>
      <c r="G67" s="83"/>
      <c r="H67" s="83"/>
      <c r="I67" s="79"/>
      <c r="J67" s="79"/>
    </row>
    <row r="68" spans="1:10" ht="33.75" x14ac:dyDescent="0.25">
      <c r="A68" s="48" t="s">
        <v>35</v>
      </c>
      <c r="B68" s="2" t="s">
        <v>36</v>
      </c>
      <c r="C68" s="1"/>
      <c r="D68" s="1"/>
      <c r="E68" s="1"/>
      <c r="F68" s="1"/>
      <c r="G68" s="83" t="s">
        <v>321</v>
      </c>
      <c r="H68" s="83" t="s">
        <v>37</v>
      </c>
      <c r="I68" s="79" t="s">
        <v>396</v>
      </c>
      <c r="J68" s="79" t="s">
        <v>397</v>
      </c>
    </row>
    <row r="69" spans="1:10" x14ac:dyDescent="0.25">
      <c r="A69" s="84" t="s">
        <v>20</v>
      </c>
      <c r="B69" s="84"/>
      <c r="C69" s="3">
        <f>SUM(C70:C75)</f>
        <v>141972.6931</v>
      </c>
      <c r="D69" s="3">
        <f>SUM(D70:D75)</f>
        <v>101426.69259999999</v>
      </c>
      <c r="E69" s="3">
        <f>SUM(E70:E75)</f>
        <v>20256.173999999999</v>
      </c>
      <c r="F69" s="3">
        <f>SUM(F70:F75)</f>
        <v>20289.826499999999</v>
      </c>
      <c r="G69" s="83"/>
      <c r="H69" s="83"/>
      <c r="I69" s="79"/>
      <c r="J69" s="79"/>
    </row>
    <row r="70" spans="1:10" x14ac:dyDescent="0.25">
      <c r="A70" s="84" t="s">
        <v>9</v>
      </c>
      <c r="B70" s="84"/>
      <c r="C70" s="1">
        <f>D70+E70+F70</f>
        <v>0</v>
      </c>
      <c r="D70" s="1">
        <v>0</v>
      </c>
      <c r="E70" s="1">
        <v>0</v>
      </c>
      <c r="F70" s="1">
        <v>0</v>
      </c>
      <c r="G70" s="83"/>
      <c r="H70" s="83"/>
      <c r="I70" s="79"/>
      <c r="J70" s="79"/>
    </row>
    <row r="71" spans="1:10" x14ac:dyDescent="0.25">
      <c r="A71" s="84" t="s">
        <v>21</v>
      </c>
      <c r="B71" s="84"/>
      <c r="C71" s="1">
        <f t="shared" ref="C71:C76" si="15">D71+E71+F71</f>
        <v>141972.6931</v>
      </c>
      <c r="D71" s="1">
        <v>101426.69259999999</v>
      </c>
      <c r="E71" s="1">
        <v>20256.173999999999</v>
      </c>
      <c r="F71" s="1">
        <v>20289.826499999999</v>
      </c>
      <c r="G71" s="83"/>
      <c r="H71" s="83"/>
      <c r="I71" s="79"/>
      <c r="J71" s="79"/>
    </row>
    <row r="72" spans="1:10" x14ac:dyDescent="0.25">
      <c r="A72" s="84" t="s">
        <v>14</v>
      </c>
      <c r="B72" s="84"/>
      <c r="C72" s="1">
        <f t="shared" si="15"/>
        <v>0</v>
      </c>
      <c r="D72" s="1">
        <v>0</v>
      </c>
      <c r="E72" s="1">
        <v>0</v>
      </c>
      <c r="F72" s="1">
        <v>0</v>
      </c>
      <c r="G72" s="83"/>
      <c r="H72" s="83"/>
      <c r="I72" s="79"/>
      <c r="J72" s="79"/>
    </row>
    <row r="73" spans="1:10" x14ac:dyDescent="0.25">
      <c r="A73" s="84" t="s">
        <v>15</v>
      </c>
      <c r="B73" s="84"/>
      <c r="C73" s="1">
        <f t="shared" si="15"/>
        <v>0</v>
      </c>
      <c r="D73" s="1">
        <v>0</v>
      </c>
      <c r="E73" s="1">
        <v>0</v>
      </c>
      <c r="F73" s="1">
        <v>0</v>
      </c>
      <c r="G73" s="83"/>
      <c r="H73" s="83"/>
      <c r="I73" s="79"/>
      <c r="J73" s="79"/>
    </row>
    <row r="74" spans="1:10" x14ac:dyDescent="0.25">
      <c r="A74" s="84" t="s">
        <v>16</v>
      </c>
      <c r="B74" s="84"/>
      <c r="C74" s="1">
        <f t="shared" si="15"/>
        <v>0</v>
      </c>
      <c r="D74" s="1">
        <v>0</v>
      </c>
      <c r="E74" s="1">
        <v>0</v>
      </c>
      <c r="F74" s="1">
        <v>0</v>
      </c>
      <c r="G74" s="83"/>
      <c r="H74" s="83"/>
      <c r="I74" s="79"/>
      <c r="J74" s="79"/>
    </row>
    <row r="75" spans="1:10" x14ac:dyDescent="0.25">
      <c r="A75" s="84" t="s">
        <v>17</v>
      </c>
      <c r="B75" s="84"/>
      <c r="C75" s="1">
        <f t="shared" si="15"/>
        <v>0</v>
      </c>
      <c r="D75" s="1">
        <v>0</v>
      </c>
      <c r="E75" s="1">
        <v>0</v>
      </c>
      <c r="F75" s="1">
        <v>0</v>
      </c>
      <c r="G75" s="83"/>
      <c r="H75" s="83"/>
      <c r="I75" s="79"/>
      <c r="J75" s="79"/>
    </row>
    <row r="76" spans="1:10" x14ac:dyDescent="0.25">
      <c r="A76" s="4"/>
      <c r="B76" s="4" t="s">
        <v>28</v>
      </c>
      <c r="C76" s="1">
        <f t="shared" si="15"/>
        <v>141972.6931</v>
      </c>
      <c r="D76" s="1">
        <f>D71</f>
        <v>101426.69259999999</v>
      </c>
      <c r="E76" s="1">
        <f>E71</f>
        <v>20256.173999999999</v>
      </c>
      <c r="F76" s="1">
        <f>F71</f>
        <v>20289.826499999999</v>
      </c>
      <c r="G76" s="83"/>
      <c r="H76" s="83"/>
      <c r="I76" s="79"/>
      <c r="J76" s="79"/>
    </row>
    <row r="77" spans="1:10" ht="22.5" customHeight="1" x14ac:dyDescent="0.25">
      <c r="A77" s="48" t="s">
        <v>38</v>
      </c>
      <c r="B77" s="2" t="s">
        <v>39</v>
      </c>
      <c r="C77" s="1"/>
      <c r="D77" s="1"/>
      <c r="E77" s="1"/>
      <c r="F77" s="1"/>
      <c r="G77" s="83" t="s">
        <v>321</v>
      </c>
      <c r="H77" s="83" t="s">
        <v>40</v>
      </c>
      <c r="I77" s="79" t="s">
        <v>398</v>
      </c>
      <c r="J77" s="79" t="s">
        <v>397</v>
      </c>
    </row>
    <row r="78" spans="1:10" x14ac:dyDescent="0.25">
      <c r="A78" s="84" t="s">
        <v>20</v>
      </c>
      <c r="B78" s="84"/>
      <c r="C78" s="3">
        <f>SUM(C79:C84)</f>
        <v>30000</v>
      </c>
      <c r="D78" s="3">
        <f>SUM(D79:D84)</f>
        <v>10000</v>
      </c>
      <c r="E78" s="3">
        <f>SUM(E79:E84)</f>
        <v>10000</v>
      </c>
      <c r="F78" s="3">
        <f>SUM(F79:F84)</f>
        <v>10000</v>
      </c>
      <c r="G78" s="83"/>
      <c r="H78" s="83"/>
      <c r="I78" s="79"/>
      <c r="J78" s="79"/>
    </row>
    <row r="79" spans="1:10" x14ac:dyDescent="0.25">
      <c r="A79" s="84" t="s">
        <v>9</v>
      </c>
      <c r="B79" s="84"/>
      <c r="C79" s="1">
        <f t="shared" ref="C79:C84" si="16">D79+E79+F79</f>
        <v>0</v>
      </c>
      <c r="D79" s="1">
        <f>D99+D88</f>
        <v>0</v>
      </c>
      <c r="E79" s="1">
        <f>E99+E88</f>
        <v>0</v>
      </c>
      <c r="F79" s="1">
        <f>F99+F88</f>
        <v>0</v>
      </c>
      <c r="G79" s="83"/>
      <c r="H79" s="83"/>
      <c r="I79" s="79"/>
      <c r="J79" s="79"/>
    </row>
    <row r="80" spans="1:10" x14ac:dyDescent="0.25">
      <c r="A80" s="84" t="s">
        <v>21</v>
      </c>
      <c r="B80" s="84"/>
      <c r="C80" s="1">
        <f t="shared" si="16"/>
        <v>30000</v>
      </c>
      <c r="D80" s="1">
        <f>D100+D89+D110+D120+D130+D140</f>
        <v>10000</v>
      </c>
      <c r="E80" s="1">
        <f t="shared" ref="E80:F80" si="17">E100+E89+E110+E120+E130+E140</f>
        <v>10000</v>
      </c>
      <c r="F80" s="1">
        <f t="shared" si="17"/>
        <v>10000</v>
      </c>
      <c r="G80" s="83"/>
      <c r="H80" s="83"/>
      <c r="I80" s="79"/>
      <c r="J80" s="79"/>
    </row>
    <row r="81" spans="1:10" x14ac:dyDescent="0.25">
      <c r="A81" s="84" t="s">
        <v>14</v>
      </c>
      <c r="B81" s="84"/>
      <c r="C81" s="1">
        <f t="shared" si="16"/>
        <v>0</v>
      </c>
      <c r="D81" s="1">
        <f t="shared" ref="D81:F84" si="18">D101+D90</f>
        <v>0</v>
      </c>
      <c r="E81" s="1">
        <f t="shared" si="18"/>
        <v>0</v>
      </c>
      <c r="F81" s="1">
        <f t="shared" si="18"/>
        <v>0</v>
      </c>
      <c r="G81" s="83"/>
      <c r="H81" s="83"/>
      <c r="I81" s="79"/>
      <c r="J81" s="79"/>
    </row>
    <row r="82" spans="1:10" x14ac:dyDescent="0.25">
      <c r="A82" s="84" t="s">
        <v>15</v>
      </c>
      <c r="B82" s="84"/>
      <c r="C82" s="1">
        <f t="shared" si="16"/>
        <v>0</v>
      </c>
      <c r="D82" s="1">
        <f t="shared" si="18"/>
        <v>0</v>
      </c>
      <c r="E82" s="1">
        <f t="shared" si="18"/>
        <v>0</v>
      </c>
      <c r="F82" s="1">
        <f t="shared" si="18"/>
        <v>0</v>
      </c>
      <c r="G82" s="83"/>
      <c r="H82" s="83"/>
      <c r="I82" s="79"/>
      <c r="J82" s="79"/>
    </row>
    <row r="83" spans="1:10" x14ac:dyDescent="0.25">
      <c r="A83" s="84" t="s">
        <v>16</v>
      </c>
      <c r="B83" s="84"/>
      <c r="C83" s="1">
        <f t="shared" si="16"/>
        <v>0</v>
      </c>
      <c r="D83" s="1">
        <f t="shared" si="18"/>
        <v>0</v>
      </c>
      <c r="E83" s="1">
        <f t="shared" si="18"/>
        <v>0</v>
      </c>
      <c r="F83" s="1">
        <f t="shared" si="18"/>
        <v>0</v>
      </c>
      <c r="G83" s="83"/>
      <c r="H83" s="83"/>
      <c r="I83" s="79"/>
      <c r="J83" s="79"/>
    </row>
    <row r="84" spans="1:10" x14ac:dyDescent="0.25">
      <c r="A84" s="84" t="s">
        <v>17</v>
      </c>
      <c r="B84" s="84"/>
      <c r="C84" s="1">
        <f t="shared" si="16"/>
        <v>0</v>
      </c>
      <c r="D84" s="1">
        <f t="shared" si="18"/>
        <v>0</v>
      </c>
      <c r="E84" s="1">
        <f t="shared" si="18"/>
        <v>0</v>
      </c>
      <c r="F84" s="1">
        <f t="shared" si="18"/>
        <v>0</v>
      </c>
      <c r="G84" s="83"/>
      <c r="H84" s="83"/>
      <c r="I84" s="79"/>
      <c r="J84" s="79"/>
    </row>
    <row r="85" spans="1:10" ht="39" customHeight="1" x14ac:dyDescent="0.25">
      <c r="A85" s="49"/>
      <c r="B85" s="49" t="s">
        <v>257</v>
      </c>
      <c r="C85" s="1"/>
      <c r="D85" s="1"/>
      <c r="E85" s="1"/>
      <c r="F85" s="1"/>
      <c r="G85" s="83"/>
      <c r="H85" s="48" t="s">
        <v>41</v>
      </c>
      <c r="I85" s="48" t="s">
        <v>41</v>
      </c>
      <c r="J85" s="57" t="s">
        <v>399</v>
      </c>
    </row>
    <row r="86" spans="1:10" ht="45" x14ac:dyDescent="0.25">
      <c r="A86" s="48" t="s">
        <v>42</v>
      </c>
      <c r="B86" s="30" t="s">
        <v>43</v>
      </c>
      <c r="C86" s="1"/>
      <c r="D86" s="1"/>
      <c r="E86" s="1"/>
      <c r="F86" s="1"/>
      <c r="G86" s="83" t="s">
        <v>321</v>
      </c>
      <c r="H86" s="83" t="s">
        <v>44</v>
      </c>
      <c r="I86" s="79" t="s">
        <v>398</v>
      </c>
      <c r="J86" s="79" t="s">
        <v>397</v>
      </c>
    </row>
    <row r="87" spans="1:10" x14ac:dyDescent="0.25">
      <c r="A87" s="84" t="s">
        <v>20</v>
      </c>
      <c r="B87" s="84"/>
      <c r="C87" s="3">
        <f>SUM(C88:C93)</f>
        <v>30000</v>
      </c>
      <c r="D87" s="3">
        <f>SUM(D88:D93)</f>
        <v>10000</v>
      </c>
      <c r="E87" s="3">
        <f>SUM(E88:E93)</f>
        <v>10000</v>
      </c>
      <c r="F87" s="3">
        <f>SUM(F88:F93)</f>
        <v>10000</v>
      </c>
      <c r="G87" s="83"/>
      <c r="H87" s="83"/>
      <c r="I87" s="79"/>
      <c r="J87" s="79"/>
    </row>
    <row r="88" spans="1:10" x14ac:dyDescent="0.25">
      <c r="A88" s="84" t="s">
        <v>9</v>
      </c>
      <c r="B88" s="84"/>
      <c r="C88" s="1">
        <f>D88+E88+F88</f>
        <v>0</v>
      </c>
      <c r="D88" s="1">
        <v>0</v>
      </c>
      <c r="E88" s="1">
        <v>0</v>
      </c>
      <c r="F88" s="1">
        <v>0</v>
      </c>
      <c r="G88" s="83"/>
      <c r="H88" s="83"/>
      <c r="I88" s="79"/>
      <c r="J88" s="79"/>
    </row>
    <row r="89" spans="1:10" x14ac:dyDescent="0.25">
      <c r="A89" s="84" t="s">
        <v>21</v>
      </c>
      <c r="B89" s="84"/>
      <c r="C89" s="1">
        <f t="shared" ref="C89:C95" si="19">D89+E89+F89</f>
        <v>30000</v>
      </c>
      <c r="D89" s="1">
        <v>10000</v>
      </c>
      <c r="E89" s="1">
        <v>10000</v>
      </c>
      <c r="F89" s="1">
        <v>10000</v>
      </c>
      <c r="G89" s="83"/>
      <c r="H89" s="83"/>
      <c r="I89" s="79"/>
      <c r="J89" s="79"/>
    </row>
    <row r="90" spans="1:10" x14ac:dyDescent="0.25">
      <c r="A90" s="84" t="s">
        <v>14</v>
      </c>
      <c r="B90" s="84"/>
      <c r="C90" s="1">
        <f t="shared" si="19"/>
        <v>0</v>
      </c>
      <c r="D90" s="1">
        <v>0</v>
      </c>
      <c r="E90" s="1">
        <v>0</v>
      </c>
      <c r="F90" s="1">
        <v>0</v>
      </c>
      <c r="G90" s="83"/>
      <c r="H90" s="83"/>
      <c r="I90" s="79"/>
      <c r="J90" s="79"/>
    </row>
    <row r="91" spans="1:10" x14ac:dyDescent="0.25">
      <c r="A91" s="84" t="s">
        <v>15</v>
      </c>
      <c r="B91" s="84"/>
      <c r="C91" s="1">
        <f t="shared" si="19"/>
        <v>0</v>
      </c>
      <c r="D91" s="1">
        <v>0</v>
      </c>
      <c r="E91" s="1">
        <v>0</v>
      </c>
      <c r="F91" s="1">
        <v>0</v>
      </c>
      <c r="G91" s="83"/>
      <c r="H91" s="83"/>
      <c r="I91" s="79"/>
      <c r="J91" s="79"/>
    </row>
    <row r="92" spans="1:10" x14ac:dyDescent="0.25">
      <c r="A92" s="84" t="s">
        <v>16</v>
      </c>
      <c r="B92" s="84"/>
      <c r="C92" s="1">
        <f t="shared" si="19"/>
        <v>0</v>
      </c>
      <c r="D92" s="1">
        <v>0</v>
      </c>
      <c r="E92" s="1">
        <v>0</v>
      </c>
      <c r="F92" s="1">
        <v>0</v>
      </c>
      <c r="G92" s="83"/>
      <c r="H92" s="83"/>
      <c r="I92" s="79"/>
      <c r="J92" s="79"/>
    </row>
    <row r="93" spans="1:10" x14ac:dyDescent="0.25">
      <c r="A93" s="84" t="s">
        <v>17</v>
      </c>
      <c r="B93" s="84"/>
      <c r="C93" s="1">
        <f t="shared" si="19"/>
        <v>0</v>
      </c>
      <c r="D93" s="1">
        <v>0</v>
      </c>
      <c r="E93" s="1">
        <v>0</v>
      </c>
      <c r="F93" s="1">
        <v>0</v>
      </c>
      <c r="G93" s="83"/>
      <c r="H93" s="83"/>
      <c r="I93" s="79"/>
      <c r="J93" s="79"/>
    </row>
    <row r="94" spans="1:10" x14ac:dyDescent="0.25">
      <c r="A94" s="4"/>
      <c r="B94" s="4" t="s">
        <v>45</v>
      </c>
      <c r="C94" s="1">
        <f t="shared" si="19"/>
        <v>0</v>
      </c>
      <c r="D94" s="1">
        <f>D88</f>
        <v>0</v>
      </c>
      <c r="E94" s="1">
        <f>E88</f>
        <v>0</v>
      </c>
      <c r="F94" s="1">
        <v>0</v>
      </c>
      <c r="G94" s="83"/>
      <c r="H94" s="83"/>
      <c r="I94" s="79"/>
      <c r="J94" s="79"/>
    </row>
    <row r="95" spans="1:10" x14ac:dyDescent="0.25">
      <c r="A95" s="4"/>
      <c r="B95" s="4" t="s">
        <v>28</v>
      </c>
      <c r="C95" s="1">
        <f t="shared" si="19"/>
        <v>20000</v>
      </c>
      <c r="D95" s="1">
        <f>D89</f>
        <v>10000</v>
      </c>
      <c r="E95" s="1">
        <f>E89</f>
        <v>10000</v>
      </c>
      <c r="F95" s="1">
        <v>0</v>
      </c>
      <c r="G95" s="83"/>
      <c r="H95" s="83"/>
      <c r="I95" s="79"/>
      <c r="J95" s="79"/>
    </row>
    <row r="96" spans="1:10" ht="39" customHeight="1" x14ac:dyDescent="0.25">
      <c r="A96" s="4"/>
      <c r="B96" s="4" t="s">
        <v>258</v>
      </c>
      <c r="C96" s="1"/>
      <c r="D96" s="1"/>
      <c r="E96" s="1"/>
      <c r="F96" s="1"/>
      <c r="G96" s="83"/>
      <c r="H96" s="48" t="s">
        <v>41</v>
      </c>
      <c r="I96" s="48" t="s">
        <v>41</v>
      </c>
      <c r="J96" s="57" t="s">
        <v>399</v>
      </c>
    </row>
    <row r="97" spans="1:10" ht="33.75" customHeight="1" x14ac:dyDescent="0.25">
      <c r="A97" s="48" t="s">
        <v>46</v>
      </c>
      <c r="B97" s="30" t="s">
        <v>47</v>
      </c>
      <c r="C97" s="3"/>
      <c r="D97" s="3"/>
      <c r="E97" s="3"/>
      <c r="F97" s="3"/>
      <c r="G97" s="83" t="s">
        <v>321</v>
      </c>
      <c r="H97" s="83" t="s">
        <v>48</v>
      </c>
      <c r="I97" s="79" t="s">
        <v>400</v>
      </c>
      <c r="J97" s="79" t="s">
        <v>401</v>
      </c>
    </row>
    <row r="98" spans="1:10" x14ac:dyDescent="0.25">
      <c r="A98" s="84" t="s">
        <v>20</v>
      </c>
      <c r="B98" s="84"/>
      <c r="C98" s="3">
        <f>SUM(C99:C104)</f>
        <v>0</v>
      </c>
      <c r="D98" s="3">
        <f>SUM(D99:D104)</f>
        <v>0</v>
      </c>
      <c r="E98" s="3">
        <f>SUM(E99:E104)</f>
        <v>0</v>
      </c>
      <c r="F98" s="3">
        <f>SUM(F99:F104)</f>
        <v>0</v>
      </c>
      <c r="G98" s="83"/>
      <c r="H98" s="83"/>
      <c r="I98" s="79"/>
      <c r="J98" s="79"/>
    </row>
    <row r="99" spans="1:10" x14ac:dyDescent="0.25">
      <c r="A99" s="84" t="s">
        <v>9</v>
      </c>
      <c r="B99" s="84"/>
      <c r="C99" s="3">
        <f>D99+E99+F99</f>
        <v>0</v>
      </c>
      <c r="D99" s="3">
        <v>0</v>
      </c>
      <c r="E99" s="3">
        <v>0</v>
      </c>
      <c r="F99" s="3">
        <v>0</v>
      </c>
      <c r="G99" s="83"/>
      <c r="H99" s="83"/>
      <c r="I99" s="79"/>
      <c r="J99" s="79"/>
    </row>
    <row r="100" spans="1:10" x14ac:dyDescent="0.25">
      <c r="A100" s="84" t="s">
        <v>21</v>
      </c>
      <c r="B100" s="84"/>
      <c r="C100" s="3">
        <f t="shared" ref="C100:C106" si="20">D100+E100+F100</f>
        <v>0</v>
      </c>
      <c r="D100" s="3">
        <v>0</v>
      </c>
      <c r="E100" s="3">
        <v>0</v>
      </c>
      <c r="F100" s="3">
        <v>0</v>
      </c>
      <c r="G100" s="83"/>
      <c r="H100" s="83"/>
      <c r="I100" s="79"/>
      <c r="J100" s="79"/>
    </row>
    <row r="101" spans="1:10" x14ac:dyDescent="0.25">
      <c r="A101" s="84" t="s">
        <v>14</v>
      </c>
      <c r="B101" s="84"/>
      <c r="C101" s="3">
        <f t="shared" si="20"/>
        <v>0</v>
      </c>
      <c r="D101" s="3">
        <v>0</v>
      </c>
      <c r="E101" s="3">
        <v>0</v>
      </c>
      <c r="F101" s="3">
        <v>0</v>
      </c>
      <c r="G101" s="83"/>
      <c r="H101" s="83"/>
      <c r="I101" s="79"/>
      <c r="J101" s="79"/>
    </row>
    <row r="102" spans="1:10" x14ac:dyDescent="0.25">
      <c r="A102" s="84" t="s">
        <v>15</v>
      </c>
      <c r="B102" s="84"/>
      <c r="C102" s="3">
        <f t="shared" si="20"/>
        <v>0</v>
      </c>
      <c r="D102" s="3">
        <v>0</v>
      </c>
      <c r="E102" s="3">
        <v>0</v>
      </c>
      <c r="F102" s="3">
        <v>0</v>
      </c>
      <c r="G102" s="83"/>
      <c r="H102" s="83"/>
      <c r="I102" s="79"/>
      <c r="J102" s="79"/>
    </row>
    <row r="103" spans="1:10" x14ac:dyDescent="0.25">
      <c r="A103" s="84" t="s">
        <v>16</v>
      </c>
      <c r="B103" s="84"/>
      <c r="C103" s="3">
        <f t="shared" si="20"/>
        <v>0</v>
      </c>
      <c r="D103" s="3">
        <v>0</v>
      </c>
      <c r="E103" s="3">
        <v>0</v>
      </c>
      <c r="F103" s="3">
        <v>0</v>
      </c>
      <c r="G103" s="83"/>
      <c r="H103" s="83"/>
      <c r="I103" s="79"/>
      <c r="J103" s="79"/>
    </row>
    <row r="104" spans="1:10" x14ac:dyDescent="0.25">
      <c r="A104" s="84" t="s">
        <v>17</v>
      </c>
      <c r="B104" s="84"/>
      <c r="C104" s="3">
        <f t="shared" si="20"/>
        <v>0</v>
      </c>
      <c r="D104" s="3">
        <v>0</v>
      </c>
      <c r="E104" s="3">
        <v>0</v>
      </c>
      <c r="F104" s="3">
        <v>0</v>
      </c>
      <c r="G104" s="83"/>
      <c r="H104" s="83"/>
      <c r="I104" s="79"/>
      <c r="J104" s="79"/>
    </row>
    <row r="105" spans="1:10" x14ac:dyDescent="0.25">
      <c r="A105" s="4"/>
      <c r="B105" s="4" t="s">
        <v>45</v>
      </c>
      <c r="C105" s="3">
        <f t="shared" si="20"/>
        <v>0</v>
      </c>
      <c r="D105" s="3">
        <f>D99</f>
        <v>0</v>
      </c>
      <c r="E105" s="3">
        <f>E99</f>
        <v>0</v>
      </c>
      <c r="F105" s="3">
        <v>0</v>
      </c>
      <c r="G105" s="83"/>
      <c r="H105" s="83"/>
      <c r="I105" s="79"/>
      <c r="J105" s="79"/>
    </row>
    <row r="106" spans="1:10" x14ac:dyDescent="0.25">
      <c r="A106" s="4"/>
      <c r="B106" s="4" t="s">
        <v>28</v>
      </c>
      <c r="C106" s="3">
        <f t="shared" si="20"/>
        <v>0</v>
      </c>
      <c r="D106" s="3">
        <f>D100</f>
        <v>0</v>
      </c>
      <c r="E106" s="3">
        <v>0</v>
      </c>
      <c r="F106" s="3">
        <v>0</v>
      </c>
      <c r="G106" s="83"/>
      <c r="H106" s="83"/>
      <c r="I106" s="79"/>
      <c r="J106" s="79"/>
    </row>
    <row r="107" spans="1:10" ht="48.75" customHeight="1" x14ac:dyDescent="0.25">
      <c r="A107" s="71" t="s">
        <v>350</v>
      </c>
      <c r="B107" s="30" t="s">
        <v>351</v>
      </c>
      <c r="C107" s="3"/>
      <c r="D107" s="3"/>
      <c r="E107" s="3"/>
      <c r="F107" s="3"/>
      <c r="G107" s="83" t="s">
        <v>319</v>
      </c>
      <c r="H107" s="83" t="s">
        <v>358</v>
      </c>
      <c r="I107" s="79" t="s">
        <v>402</v>
      </c>
      <c r="J107" s="79" t="s">
        <v>401</v>
      </c>
    </row>
    <row r="108" spans="1:10" x14ac:dyDescent="0.25">
      <c r="A108" s="84" t="s">
        <v>20</v>
      </c>
      <c r="B108" s="84"/>
      <c r="C108" s="3">
        <f>SUM(C109:C114)</f>
        <v>0</v>
      </c>
      <c r="D108" s="3">
        <f>SUM(D109:D114)</f>
        <v>0</v>
      </c>
      <c r="E108" s="3">
        <f>SUM(E109:E114)</f>
        <v>0</v>
      </c>
      <c r="F108" s="3">
        <f>SUM(F109:F114)</f>
        <v>0</v>
      </c>
      <c r="G108" s="83"/>
      <c r="H108" s="83"/>
      <c r="I108" s="79"/>
      <c r="J108" s="79"/>
    </row>
    <row r="109" spans="1:10" x14ac:dyDescent="0.25">
      <c r="A109" s="84" t="s">
        <v>9</v>
      </c>
      <c r="B109" s="84"/>
      <c r="C109" s="3">
        <f>D109+E109+F109</f>
        <v>0</v>
      </c>
      <c r="D109" s="3">
        <v>0</v>
      </c>
      <c r="E109" s="3">
        <v>0</v>
      </c>
      <c r="F109" s="3">
        <v>0</v>
      </c>
      <c r="G109" s="83"/>
      <c r="H109" s="83"/>
      <c r="I109" s="79"/>
      <c r="J109" s="79"/>
    </row>
    <row r="110" spans="1:10" x14ac:dyDescent="0.25">
      <c r="A110" s="84" t="s">
        <v>21</v>
      </c>
      <c r="B110" s="84"/>
      <c r="C110" s="3">
        <f t="shared" ref="C110:C116" si="21">D110+E110+F110</f>
        <v>0</v>
      </c>
      <c r="D110" s="3">
        <v>0</v>
      </c>
      <c r="E110" s="3">
        <v>0</v>
      </c>
      <c r="F110" s="3">
        <v>0</v>
      </c>
      <c r="G110" s="83"/>
      <c r="H110" s="83"/>
      <c r="I110" s="79"/>
      <c r="J110" s="79"/>
    </row>
    <row r="111" spans="1:10" x14ac:dyDescent="0.25">
      <c r="A111" s="84" t="s">
        <v>14</v>
      </c>
      <c r="B111" s="84"/>
      <c r="C111" s="3">
        <f t="shared" si="21"/>
        <v>0</v>
      </c>
      <c r="D111" s="3">
        <v>0</v>
      </c>
      <c r="E111" s="3">
        <v>0</v>
      </c>
      <c r="F111" s="3">
        <v>0</v>
      </c>
      <c r="G111" s="83"/>
      <c r="H111" s="83"/>
      <c r="I111" s="79"/>
      <c r="J111" s="79"/>
    </row>
    <row r="112" spans="1:10" x14ac:dyDescent="0.25">
      <c r="A112" s="84" t="s">
        <v>15</v>
      </c>
      <c r="B112" s="84"/>
      <c r="C112" s="3">
        <f t="shared" si="21"/>
        <v>0</v>
      </c>
      <c r="D112" s="3">
        <v>0</v>
      </c>
      <c r="E112" s="3">
        <v>0</v>
      </c>
      <c r="F112" s="3">
        <v>0</v>
      </c>
      <c r="G112" s="83"/>
      <c r="H112" s="83"/>
      <c r="I112" s="79"/>
      <c r="J112" s="79"/>
    </row>
    <row r="113" spans="1:10" x14ac:dyDescent="0.25">
      <c r="A113" s="84" t="s">
        <v>16</v>
      </c>
      <c r="B113" s="84"/>
      <c r="C113" s="3">
        <f t="shared" si="21"/>
        <v>0</v>
      </c>
      <c r="D113" s="3">
        <v>0</v>
      </c>
      <c r="E113" s="3">
        <v>0</v>
      </c>
      <c r="F113" s="3">
        <v>0</v>
      </c>
      <c r="G113" s="83"/>
      <c r="H113" s="83"/>
      <c r="I113" s="79"/>
      <c r="J113" s="79"/>
    </row>
    <row r="114" spans="1:10" x14ac:dyDescent="0.25">
      <c r="A114" s="84" t="s">
        <v>17</v>
      </c>
      <c r="B114" s="84"/>
      <c r="C114" s="3">
        <f t="shared" si="21"/>
        <v>0</v>
      </c>
      <c r="D114" s="3">
        <v>0</v>
      </c>
      <c r="E114" s="3">
        <v>0</v>
      </c>
      <c r="F114" s="3">
        <v>0</v>
      </c>
      <c r="G114" s="83"/>
      <c r="H114" s="83"/>
      <c r="I114" s="79"/>
      <c r="J114" s="79"/>
    </row>
    <row r="115" spans="1:10" x14ac:dyDescent="0.25">
      <c r="A115" s="4"/>
      <c r="B115" s="4" t="s">
        <v>45</v>
      </c>
      <c r="C115" s="3">
        <f t="shared" si="21"/>
        <v>0</v>
      </c>
      <c r="D115" s="3">
        <f>D109</f>
        <v>0</v>
      </c>
      <c r="E115" s="3">
        <f>E109</f>
        <v>0</v>
      </c>
      <c r="F115" s="3">
        <v>0</v>
      </c>
      <c r="G115" s="83"/>
      <c r="H115" s="83"/>
      <c r="I115" s="79"/>
      <c r="J115" s="79"/>
    </row>
    <row r="116" spans="1:10" x14ac:dyDescent="0.25">
      <c r="A116" s="4"/>
      <c r="B116" s="4" t="s">
        <v>28</v>
      </c>
      <c r="C116" s="3">
        <f t="shared" si="21"/>
        <v>0</v>
      </c>
      <c r="D116" s="3">
        <f>D110</f>
        <v>0</v>
      </c>
      <c r="E116" s="3">
        <v>0</v>
      </c>
      <c r="F116" s="3">
        <v>0</v>
      </c>
      <c r="G116" s="83"/>
      <c r="H116" s="83"/>
      <c r="I116" s="79"/>
      <c r="J116" s="79"/>
    </row>
    <row r="117" spans="1:10" ht="33.75" customHeight="1" x14ac:dyDescent="0.25">
      <c r="A117" s="71" t="s">
        <v>352</v>
      </c>
      <c r="B117" s="30" t="s">
        <v>356</v>
      </c>
      <c r="C117" s="3"/>
      <c r="D117" s="3"/>
      <c r="E117" s="3"/>
      <c r="F117" s="3"/>
      <c r="G117" s="83" t="s">
        <v>319</v>
      </c>
      <c r="H117" s="83" t="s">
        <v>358</v>
      </c>
      <c r="I117" s="79" t="s">
        <v>402</v>
      </c>
      <c r="J117" s="79" t="s">
        <v>401</v>
      </c>
    </row>
    <row r="118" spans="1:10" x14ac:dyDescent="0.25">
      <c r="A118" s="84" t="s">
        <v>20</v>
      </c>
      <c r="B118" s="84"/>
      <c r="C118" s="3">
        <f>SUM(C119:C124)</f>
        <v>0</v>
      </c>
      <c r="D118" s="3">
        <f>SUM(D119:D124)</f>
        <v>0</v>
      </c>
      <c r="E118" s="3">
        <f>SUM(E119:E124)</f>
        <v>0</v>
      </c>
      <c r="F118" s="3">
        <f>SUM(F119:F124)</f>
        <v>0</v>
      </c>
      <c r="G118" s="83"/>
      <c r="H118" s="83"/>
      <c r="I118" s="79"/>
      <c r="J118" s="79"/>
    </row>
    <row r="119" spans="1:10" x14ac:dyDescent="0.25">
      <c r="A119" s="84" t="s">
        <v>9</v>
      </c>
      <c r="B119" s="84"/>
      <c r="C119" s="3">
        <f>D119+E119+F119</f>
        <v>0</v>
      </c>
      <c r="D119" s="3">
        <v>0</v>
      </c>
      <c r="E119" s="3">
        <v>0</v>
      </c>
      <c r="F119" s="3">
        <v>0</v>
      </c>
      <c r="G119" s="83"/>
      <c r="H119" s="83"/>
      <c r="I119" s="79"/>
      <c r="J119" s="79"/>
    </row>
    <row r="120" spans="1:10" x14ac:dyDescent="0.25">
      <c r="A120" s="84" t="s">
        <v>21</v>
      </c>
      <c r="B120" s="84"/>
      <c r="C120" s="3">
        <f t="shared" ref="C120:C126" si="22">D120+E120+F120</f>
        <v>0</v>
      </c>
      <c r="D120" s="3">
        <v>0</v>
      </c>
      <c r="E120" s="3">
        <v>0</v>
      </c>
      <c r="F120" s="3">
        <v>0</v>
      </c>
      <c r="G120" s="83"/>
      <c r="H120" s="83"/>
      <c r="I120" s="79"/>
      <c r="J120" s="79"/>
    </row>
    <row r="121" spans="1:10" x14ac:dyDescent="0.25">
      <c r="A121" s="84" t="s">
        <v>14</v>
      </c>
      <c r="B121" s="84"/>
      <c r="C121" s="3">
        <f t="shared" si="22"/>
        <v>0</v>
      </c>
      <c r="D121" s="3">
        <v>0</v>
      </c>
      <c r="E121" s="3">
        <v>0</v>
      </c>
      <c r="F121" s="3">
        <v>0</v>
      </c>
      <c r="G121" s="83"/>
      <c r="H121" s="83"/>
      <c r="I121" s="79"/>
      <c r="J121" s="79"/>
    </row>
    <row r="122" spans="1:10" x14ac:dyDescent="0.25">
      <c r="A122" s="84" t="s">
        <v>15</v>
      </c>
      <c r="B122" s="84"/>
      <c r="C122" s="3">
        <f t="shared" si="22"/>
        <v>0</v>
      </c>
      <c r="D122" s="3">
        <v>0</v>
      </c>
      <c r="E122" s="3">
        <v>0</v>
      </c>
      <c r="F122" s="3">
        <v>0</v>
      </c>
      <c r="G122" s="83"/>
      <c r="H122" s="83"/>
      <c r="I122" s="79"/>
      <c r="J122" s="79"/>
    </row>
    <row r="123" spans="1:10" x14ac:dyDescent="0.25">
      <c r="A123" s="84" t="s">
        <v>16</v>
      </c>
      <c r="B123" s="84"/>
      <c r="C123" s="3">
        <f t="shared" si="22"/>
        <v>0</v>
      </c>
      <c r="D123" s="3">
        <v>0</v>
      </c>
      <c r="E123" s="3">
        <v>0</v>
      </c>
      <c r="F123" s="3">
        <v>0</v>
      </c>
      <c r="G123" s="83"/>
      <c r="H123" s="83"/>
      <c r="I123" s="79"/>
      <c r="J123" s="79"/>
    </row>
    <row r="124" spans="1:10" x14ac:dyDescent="0.25">
      <c r="A124" s="84" t="s">
        <v>17</v>
      </c>
      <c r="B124" s="84"/>
      <c r="C124" s="3">
        <f t="shared" si="22"/>
        <v>0</v>
      </c>
      <c r="D124" s="3">
        <v>0</v>
      </c>
      <c r="E124" s="3">
        <v>0</v>
      </c>
      <c r="F124" s="3">
        <v>0</v>
      </c>
      <c r="G124" s="83"/>
      <c r="H124" s="83"/>
      <c r="I124" s="79"/>
      <c r="J124" s="79"/>
    </row>
    <row r="125" spans="1:10" x14ac:dyDescent="0.25">
      <c r="A125" s="4"/>
      <c r="B125" s="4" t="s">
        <v>45</v>
      </c>
      <c r="C125" s="3">
        <f t="shared" si="22"/>
        <v>0</v>
      </c>
      <c r="D125" s="3">
        <f>D119</f>
        <v>0</v>
      </c>
      <c r="E125" s="3">
        <f>E119</f>
        <v>0</v>
      </c>
      <c r="F125" s="3">
        <v>0</v>
      </c>
      <c r="G125" s="83"/>
      <c r="H125" s="83"/>
      <c r="I125" s="79"/>
      <c r="J125" s="79"/>
    </row>
    <row r="126" spans="1:10" x14ac:dyDescent="0.25">
      <c r="A126" s="4"/>
      <c r="B126" s="4" t="s">
        <v>28</v>
      </c>
      <c r="C126" s="3">
        <f t="shared" si="22"/>
        <v>0</v>
      </c>
      <c r="D126" s="3">
        <f>D120</f>
        <v>0</v>
      </c>
      <c r="E126" s="3">
        <v>0</v>
      </c>
      <c r="F126" s="3">
        <v>0</v>
      </c>
      <c r="G126" s="83"/>
      <c r="H126" s="83"/>
      <c r="I126" s="79"/>
      <c r="J126" s="79"/>
    </row>
    <row r="127" spans="1:10" ht="60.75" customHeight="1" x14ac:dyDescent="0.25">
      <c r="A127" s="71" t="s">
        <v>353</v>
      </c>
      <c r="B127" s="30" t="s">
        <v>357</v>
      </c>
      <c r="C127" s="3"/>
      <c r="D127" s="3"/>
      <c r="E127" s="3"/>
      <c r="F127" s="3"/>
      <c r="G127" s="83" t="s">
        <v>319</v>
      </c>
      <c r="H127" s="83" t="s">
        <v>358</v>
      </c>
      <c r="I127" s="79" t="s">
        <v>402</v>
      </c>
      <c r="J127" s="79" t="s">
        <v>401</v>
      </c>
    </row>
    <row r="128" spans="1:10" x14ac:dyDescent="0.25">
      <c r="A128" s="84" t="s">
        <v>20</v>
      </c>
      <c r="B128" s="84"/>
      <c r="C128" s="3">
        <f>SUM(C129:C134)</f>
        <v>0</v>
      </c>
      <c r="D128" s="3">
        <f>SUM(D129:D134)</f>
        <v>0</v>
      </c>
      <c r="E128" s="3">
        <f>SUM(E129:E134)</f>
        <v>0</v>
      </c>
      <c r="F128" s="3">
        <f>SUM(F129:F134)</f>
        <v>0</v>
      </c>
      <c r="G128" s="83"/>
      <c r="H128" s="83"/>
      <c r="I128" s="79"/>
      <c r="J128" s="79"/>
    </row>
    <row r="129" spans="1:10" x14ac:dyDescent="0.25">
      <c r="A129" s="84" t="s">
        <v>9</v>
      </c>
      <c r="B129" s="84"/>
      <c r="C129" s="3">
        <f>D129+E129+F129</f>
        <v>0</v>
      </c>
      <c r="D129" s="3">
        <v>0</v>
      </c>
      <c r="E129" s="3">
        <v>0</v>
      </c>
      <c r="F129" s="3">
        <v>0</v>
      </c>
      <c r="G129" s="83"/>
      <c r="H129" s="83"/>
      <c r="I129" s="79"/>
      <c r="J129" s="79"/>
    </row>
    <row r="130" spans="1:10" x14ac:dyDescent="0.25">
      <c r="A130" s="84" t="s">
        <v>21</v>
      </c>
      <c r="B130" s="84"/>
      <c r="C130" s="3">
        <f t="shared" ref="C130:C136" si="23">D130+E130+F130</f>
        <v>0</v>
      </c>
      <c r="D130" s="3">
        <v>0</v>
      </c>
      <c r="E130" s="3">
        <v>0</v>
      </c>
      <c r="F130" s="3">
        <v>0</v>
      </c>
      <c r="G130" s="83"/>
      <c r="H130" s="83"/>
      <c r="I130" s="79"/>
      <c r="J130" s="79"/>
    </row>
    <row r="131" spans="1:10" x14ac:dyDescent="0.25">
      <c r="A131" s="84" t="s">
        <v>14</v>
      </c>
      <c r="B131" s="84"/>
      <c r="C131" s="3">
        <f t="shared" si="23"/>
        <v>0</v>
      </c>
      <c r="D131" s="3">
        <v>0</v>
      </c>
      <c r="E131" s="3">
        <v>0</v>
      </c>
      <c r="F131" s="3">
        <v>0</v>
      </c>
      <c r="G131" s="83"/>
      <c r="H131" s="83"/>
      <c r="I131" s="79"/>
      <c r="J131" s="79"/>
    </row>
    <row r="132" spans="1:10" x14ac:dyDescent="0.25">
      <c r="A132" s="84" t="s">
        <v>15</v>
      </c>
      <c r="B132" s="84"/>
      <c r="C132" s="3">
        <f t="shared" si="23"/>
        <v>0</v>
      </c>
      <c r="D132" s="3">
        <v>0</v>
      </c>
      <c r="E132" s="3">
        <v>0</v>
      </c>
      <c r="F132" s="3">
        <v>0</v>
      </c>
      <c r="G132" s="83"/>
      <c r="H132" s="83"/>
      <c r="I132" s="79"/>
      <c r="J132" s="79"/>
    </row>
    <row r="133" spans="1:10" x14ac:dyDescent="0.25">
      <c r="A133" s="84" t="s">
        <v>16</v>
      </c>
      <c r="B133" s="84"/>
      <c r="C133" s="3">
        <f t="shared" si="23"/>
        <v>0</v>
      </c>
      <c r="D133" s="3">
        <v>0</v>
      </c>
      <c r="E133" s="3">
        <v>0</v>
      </c>
      <c r="F133" s="3">
        <v>0</v>
      </c>
      <c r="G133" s="83"/>
      <c r="H133" s="83"/>
      <c r="I133" s="79"/>
      <c r="J133" s="79"/>
    </row>
    <row r="134" spans="1:10" x14ac:dyDescent="0.25">
      <c r="A134" s="84" t="s">
        <v>17</v>
      </c>
      <c r="B134" s="84"/>
      <c r="C134" s="3">
        <f t="shared" si="23"/>
        <v>0</v>
      </c>
      <c r="D134" s="3">
        <v>0</v>
      </c>
      <c r="E134" s="3">
        <v>0</v>
      </c>
      <c r="F134" s="3">
        <v>0</v>
      </c>
      <c r="G134" s="83"/>
      <c r="H134" s="83"/>
      <c r="I134" s="79"/>
      <c r="J134" s="79"/>
    </row>
    <row r="135" spans="1:10" x14ac:dyDescent="0.25">
      <c r="A135" s="4"/>
      <c r="B135" s="4" t="s">
        <v>45</v>
      </c>
      <c r="C135" s="3">
        <f t="shared" si="23"/>
        <v>0</v>
      </c>
      <c r="D135" s="3">
        <f>D129</f>
        <v>0</v>
      </c>
      <c r="E135" s="3">
        <f>E129</f>
        <v>0</v>
      </c>
      <c r="F135" s="3">
        <v>0</v>
      </c>
      <c r="G135" s="83"/>
      <c r="H135" s="83"/>
      <c r="I135" s="79"/>
      <c r="J135" s="79"/>
    </row>
    <row r="136" spans="1:10" x14ac:dyDescent="0.25">
      <c r="A136" s="4"/>
      <c r="B136" s="4" t="s">
        <v>28</v>
      </c>
      <c r="C136" s="3">
        <f t="shared" si="23"/>
        <v>0</v>
      </c>
      <c r="D136" s="3">
        <f>D130</f>
        <v>0</v>
      </c>
      <c r="E136" s="3">
        <v>0</v>
      </c>
      <c r="F136" s="3">
        <v>0</v>
      </c>
      <c r="G136" s="83"/>
      <c r="H136" s="83"/>
      <c r="I136" s="79"/>
      <c r="J136" s="79"/>
    </row>
    <row r="137" spans="1:10" ht="33.75" customHeight="1" x14ac:dyDescent="0.25">
      <c r="A137" s="71" t="s">
        <v>354</v>
      </c>
      <c r="B137" s="30" t="s">
        <v>355</v>
      </c>
      <c r="C137" s="3"/>
      <c r="D137" s="3"/>
      <c r="E137" s="3"/>
      <c r="F137" s="3"/>
      <c r="G137" s="80" t="s">
        <v>321</v>
      </c>
      <c r="H137" s="83" t="s">
        <v>358</v>
      </c>
      <c r="I137" s="79" t="s">
        <v>347</v>
      </c>
      <c r="J137" s="79" t="s">
        <v>313</v>
      </c>
    </row>
    <row r="138" spans="1:10" x14ac:dyDescent="0.25">
      <c r="A138" s="84" t="s">
        <v>20</v>
      </c>
      <c r="B138" s="84"/>
      <c r="C138" s="3">
        <f>SUM(C139:C144)</f>
        <v>0</v>
      </c>
      <c r="D138" s="3">
        <f>SUM(D139:D144)</f>
        <v>0</v>
      </c>
      <c r="E138" s="3">
        <f>SUM(E139:E144)</f>
        <v>0</v>
      </c>
      <c r="F138" s="3">
        <f>SUM(F139:F144)</f>
        <v>0</v>
      </c>
      <c r="G138" s="81"/>
      <c r="H138" s="83"/>
      <c r="I138" s="79"/>
      <c r="J138" s="79"/>
    </row>
    <row r="139" spans="1:10" x14ac:dyDescent="0.25">
      <c r="A139" s="84" t="s">
        <v>9</v>
      </c>
      <c r="B139" s="84"/>
      <c r="C139" s="3">
        <f>D139+E139+F139</f>
        <v>0</v>
      </c>
      <c r="D139" s="3">
        <v>0</v>
      </c>
      <c r="E139" s="3">
        <v>0</v>
      </c>
      <c r="F139" s="3">
        <v>0</v>
      </c>
      <c r="G139" s="81"/>
      <c r="H139" s="83"/>
      <c r="I139" s="79"/>
      <c r="J139" s="79"/>
    </row>
    <row r="140" spans="1:10" x14ac:dyDescent="0.25">
      <c r="A140" s="84" t="s">
        <v>21</v>
      </c>
      <c r="B140" s="84"/>
      <c r="C140" s="3">
        <f t="shared" ref="C140:C146" si="24">D140+E140+F140</f>
        <v>0</v>
      </c>
      <c r="D140" s="3">
        <v>0</v>
      </c>
      <c r="E140" s="3">
        <v>0</v>
      </c>
      <c r="F140" s="3">
        <v>0</v>
      </c>
      <c r="G140" s="81"/>
      <c r="H140" s="83"/>
      <c r="I140" s="79"/>
      <c r="J140" s="79"/>
    </row>
    <row r="141" spans="1:10" x14ac:dyDescent="0.25">
      <c r="A141" s="84" t="s">
        <v>14</v>
      </c>
      <c r="B141" s="84"/>
      <c r="C141" s="3">
        <f t="shared" si="24"/>
        <v>0</v>
      </c>
      <c r="D141" s="3">
        <v>0</v>
      </c>
      <c r="E141" s="3">
        <v>0</v>
      </c>
      <c r="F141" s="3">
        <v>0</v>
      </c>
      <c r="G141" s="81"/>
      <c r="H141" s="83"/>
      <c r="I141" s="79"/>
      <c r="J141" s="79"/>
    </row>
    <row r="142" spans="1:10" x14ac:dyDescent="0.25">
      <c r="A142" s="84" t="s">
        <v>15</v>
      </c>
      <c r="B142" s="84"/>
      <c r="C142" s="3">
        <f t="shared" si="24"/>
        <v>0</v>
      </c>
      <c r="D142" s="3">
        <v>0</v>
      </c>
      <c r="E142" s="3">
        <v>0</v>
      </c>
      <c r="F142" s="3">
        <v>0</v>
      </c>
      <c r="G142" s="81"/>
      <c r="H142" s="83"/>
      <c r="I142" s="79"/>
      <c r="J142" s="79"/>
    </row>
    <row r="143" spans="1:10" x14ac:dyDescent="0.25">
      <c r="A143" s="84" t="s">
        <v>16</v>
      </c>
      <c r="B143" s="84"/>
      <c r="C143" s="3">
        <f t="shared" si="24"/>
        <v>0</v>
      </c>
      <c r="D143" s="3">
        <v>0</v>
      </c>
      <c r="E143" s="3">
        <v>0</v>
      </c>
      <c r="F143" s="3">
        <v>0</v>
      </c>
      <c r="G143" s="81"/>
      <c r="H143" s="83"/>
      <c r="I143" s="79"/>
      <c r="J143" s="79"/>
    </row>
    <row r="144" spans="1:10" x14ac:dyDescent="0.25">
      <c r="A144" s="84" t="s">
        <v>17</v>
      </c>
      <c r="B144" s="84"/>
      <c r="C144" s="3">
        <f t="shared" si="24"/>
        <v>0</v>
      </c>
      <c r="D144" s="3">
        <v>0</v>
      </c>
      <c r="E144" s="3">
        <v>0</v>
      </c>
      <c r="F144" s="3">
        <v>0</v>
      </c>
      <c r="G144" s="81"/>
      <c r="H144" s="83"/>
      <c r="I144" s="79"/>
      <c r="J144" s="79"/>
    </row>
    <row r="145" spans="1:10" x14ac:dyDescent="0.25">
      <c r="A145" s="4"/>
      <c r="B145" s="4" t="s">
        <v>45</v>
      </c>
      <c r="C145" s="3">
        <f t="shared" si="24"/>
        <v>0</v>
      </c>
      <c r="D145" s="3">
        <f>D139</f>
        <v>0</v>
      </c>
      <c r="E145" s="3">
        <f>E139</f>
        <v>0</v>
      </c>
      <c r="F145" s="3">
        <v>0</v>
      </c>
      <c r="G145" s="81"/>
      <c r="H145" s="83"/>
      <c r="I145" s="79"/>
      <c r="J145" s="79"/>
    </row>
    <row r="146" spans="1:10" x14ac:dyDescent="0.25">
      <c r="A146" s="4"/>
      <c r="B146" s="4" t="s">
        <v>28</v>
      </c>
      <c r="C146" s="3">
        <f t="shared" si="24"/>
        <v>0</v>
      </c>
      <c r="D146" s="3">
        <f>D140</f>
        <v>0</v>
      </c>
      <c r="E146" s="3">
        <v>0</v>
      </c>
      <c r="F146" s="3">
        <v>0</v>
      </c>
      <c r="G146" s="82"/>
      <c r="H146" s="83"/>
      <c r="I146" s="79"/>
      <c r="J146" s="79"/>
    </row>
    <row r="147" spans="1:10" ht="90" x14ac:dyDescent="0.25">
      <c r="A147" s="48" t="s">
        <v>49</v>
      </c>
      <c r="B147" s="30" t="s">
        <v>323</v>
      </c>
      <c r="C147" s="1"/>
      <c r="D147" s="1"/>
      <c r="E147" s="1"/>
      <c r="F147" s="1"/>
      <c r="G147" s="83" t="s">
        <v>321</v>
      </c>
      <c r="H147" s="83" t="s">
        <v>50</v>
      </c>
      <c r="I147" s="79" t="s">
        <v>397</v>
      </c>
      <c r="J147" s="79" t="s">
        <v>401</v>
      </c>
    </row>
    <row r="148" spans="1:10" x14ac:dyDescent="0.25">
      <c r="A148" s="84" t="s">
        <v>20</v>
      </c>
      <c r="B148" s="84"/>
      <c r="C148" s="3">
        <f>SUM(C149:C154)</f>
        <v>12000</v>
      </c>
      <c r="D148" s="3">
        <f>SUM(D149:D154)</f>
        <v>4000</v>
      </c>
      <c r="E148" s="3">
        <f>SUM(E149:E154)</f>
        <v>4000</v>
      </c>
      <c r="F148" s="3">
        <f>SUM(F149:F154)</f>
        <v>4000</v>
      </c>
      <c r="G148" s="83"/>
      <c r="H148" s="83"/>
      <c r="I148" s="79"/>
      <c r="J148" s="79"/>
    </row>
    <row r="149" spans="1:10" x14ac:dyDescent="0.25">
      <c r="A149" s="84" t="s">
        <v>9</v>
      </c>
      <c r="B149" s="84"/>
      <c r="C149" s="1">
        <f>D149+E149+F149</f>
        <v>11400</v>
      </c>
      <c r="D149" s="1">
        <v>3800</v>
      </c>
      <c r="E149" s="1">
        <v>3800</v>
      </c>
      <c r="F149" s="1">
        <v>3800</v>
      </c>
      <c r="G149" s="83"/>
      <c r="H149" s="83"/>
      <c r="I149" s="79"/>
      <c r="J149" s="79"/>
    </row>
    <row r="150" spans="1:10" x14ac:dyDescent="0.25">
      <c r="A150" s="84" t="s">
        <v>21</v>
      </c>
      <c r="B150" s="84"/>
      <c r="C150" s="1">
        <f t="shared" ref="C150:C156" si="25">D150+E150+F150</f>
        <v>600</v>
      </c>
      <c r="D150" s="1">
        <v>200</v>
      </c>
      <c r="E150" s="1">
        <v>200</v>
      </c>
      <c r="F150" s="1">
        <v>200</v>
      </c>
      <c r="G150" s="83"/>
      <c r="H150" s="83"/>
      <c r="I150" s="79"/>
      <c r="J150" s="79"/>
    </row>
    <row r="151" spans="1:10" x14ac:dyDescent="0.25">
      <c r="A151" s="84" t="s">
        <v>14</v>
      </c>
      <c r="B151" s="84"/>
      <c r="C151" s="1">
        <f t="shared" si="25"/>
        <v>0</v>
      </c>
      <c r="D151" s="1">
        <v>0</v>
      </c>
      <c r="E151" s="1">
        <v>0</v>
      </c>
      <c r="F151" s="1">
        <v>0</v>
      </c>
      <c r="G151" s="83"/>
      <c r="H151" s="83"/>
      <c r="I151" s="79"/>
      <c r="J151" s="79"/>
    </row>
    <row r="152" spans="1:10" x14ac:dyDescent="0.25">
      <c r="A152" s="84" t="s">
        <v>15</v>
      </c>
      <c r="B152" s="84"/>
      <c r="C152" s="1">
        <f t="shared" si="25"/>
        <v>0</v>
      </c>
      <c r="D152" s="1">
        <v>0</v>
      </c>
      <c r="E152" s="1">
        <v>0</v>
      </c>
      <c r="F152" s="1">
        <v>0</v>
      </c>
      <c r="G152" s="83"/>
      <c r="H152" s="83"/>
      <c r="I152" s="79"/>
      <c r="J152" s="79"/>
    </row>
    <row r="153" spans="1:10" x14ac:dyDescent="0.25">
      <c r="A153" s="84" t="s">
        <v>16</v>
      </c>
      <c r="B153" s="84"/>
      <c r="C153" s="1">
        <f t="shared" si="25"/>
        <v>0</v>
      </c>
      <c r="D153" s="1">
        <v>0</v>
      </c>
      <c r="E153" s="1">
        <v>0</v>
      </c>
      <c r="F153" s="1">
        <v>0</v>
      </c>
      <c r="G153" s="83"/>
      <c r="H153" s="83"/>
      <c r="I153" s="79"/>
      <c r="J153" s="79"/>
    </row>
    <row r="154" spans="1:10" x14ac:dyDescent="0.25">
      <c r="A154" s="84" t="s">
        <v>17</v>
      </c>
      <c r="B154" s="84"/>
      <c r="C154" s="1">
        <f t="shared" si="25"/>
        <v>0</v>
      </c>
      <c r="D154" s="1">
        <v>0</v>
      </c>
      <c r="E154" s="1">
        <v>0</v>
      </c>
      <c r="F154" s="1">
        <v>0</v>
      </c>
      <c r="G154" s="83"/>
      <c r="H154" s="83"/>
      <c r="I154" s="79"/>
      <c r="J154" s="79"/>
    </row>
    <row r="155" spans="1:10" x14ac:dyDescent="0.25">
      <c r="A155" s="4"/>
      <c r="B155" s="4" t="s">
        <v>45</v>
      </c>
      <c r="C155" s="1">
        <f t="shared" si="25"/>
        <v>11400</v>
      </c>
      <c r="D155" s="1">
        <f t="shared" ref="D155:F156" si="26">D149</f>
        <v>3800</v>
      </c>
      <c r="E155" s="1">
        <f t="shared" si="26"/>
        <v>3800</v>
      </c>
      <c r="F155" s="1">
        <f t="shared" si="26"/>
        <v>3800</v>
      </c>
      <c r="G155" s="83"/>
      <c r="H155" s="83"/>
      <c r="I155" s="79"/>
      <c r="J155" s="79"/>
    </row>
    <row r="156" spans="1:10" x14ac:dyDescent="0.25">
      <c r="A156" s="4"/>
      <c r="B156" s="4" t="s">
        <v>28</v>
      </c>
      <c r="C156" s="1">
        <f t="shared" si="25"/>
        <v>600</v>
      </c>
      <c r="D156" s="1">
        <f t="shared" si="26"/>
        <v>200</v>
      </c>
      <c r="E156" s="1">
        <f t="shared" si="26"/>
        <v>200</v>
      </c>
      <c r="F156" s="1">
        <f t="shared" si="26"/>
        <v>200</v>
      </c>
      <c r="G156" s="83"/>
      <c r="H156" s="83"/>
      <c r="I156" s="79"/>
      <c r="J156" s="79"/>
    </row>
    <row r="157" spans="1:10" ht="92.25" customHeight="1" x14ac:dyDescent="0.25">
      <c r="A157" s="48" t="s">
        <v>51</v>
      </c>
      <c r="B157" s="30" t="s">
        <v>324</v>
      </c>
      <c r="C157" s="1"/>
      <c r="D157" s="1"/>
      <c r="E157" s="1"/>
      <c r="F157" s="1"/>
      <c r="G157" s="83" t="s">
        <v>321</v>
      </c>
      <c r="H157" s="83" t="s">
        <v>40</v>
      </c>
      <c r="I157" s="79" t="s">
        <v>397</v>
      </c>
      <c r="J157" s="79" t="s">
        <v>401</v>
      </c>
    </row>
    <row r="158" spans="1:10" x14ac:dyDescent="0.25">
      <c r="A158" s="84" t="s">
        <v>20</v>
      </c>
      <c r="B158" s="84"/>
      <c r="C158" s="3">
        <f>SUM(C159:C164)</f>
        <v>15000</v>
      </c>
      <c r="D158" s="3">
        <f>SUM(D159:D164)</f>
        <v>5000</v>
      </c>
      <c r="E158" s="3">
        <f>SUM(E159:E164)</f>
        <v>5000</v>
      </c>
      <c r="F158" s="3">
        <f>SUM(F159:F164)</f>
        <v>5000</v>
      </c>
      <c r="G158" s="83"/>
      <c r="H158" s="83"/>
      <c r="I158" s="79"/>
      <c r="J158" s="79"/>
    </row>
    <row r="159" spans="1:10" x14ac:dyDescent="0.25">
      <c r="A159" s="84" t="s">
        <v>9</v>
      </c>
      <c r="B159" s="84"/>
      <c r="C159" s="1">
        <f>D159+E159+F159</f>
        <v>14250</v>
      </c>
      <c r="D159" s="1">
        <v>4750</v>
      </c>
      <c r="E159" s="1">
        <v>4750</v>
      </c>
      <c r="F159" s="1">
        <v>4750</v>
      </c>
      <c r="G159" s="83"/>
      <c r="H159" s="83"/>
      <c r="I159" s="79"/>
      <c r="J159" s="79"/>
    </row>
    <row r="160" spans="1:10" x14ac:dyDescent="0.25">
      <c r="A160" s="84" t="s">
        <v>21</v>
      </c>
      <c r="B160" s="84"/>
      <c r="C160" s="1">
        <f t="shared" ref="C160:C166" si="27">D160+E160+F160</f>
        <v>750</v>
      </c>
      <c r="D160" s="1">
        <v>250</v>
      </c>
      <c r="E160" s="1">
        <v>250</v>
      </c>
      <c r="F160" s="1">
        <v>250</v>
      </c>
      <c r="G160" s="83"/>
      <c r="H160" s="83"/>
      <c r="I160" s="79"/>
      <c r="J160" s="79"/>
    </row>
    <row r="161" spans="1:10" x14ac:dyDescent="0.25">
      <c r="A161" s="84" t="s">
        <v>14</v>
      </c>
      <c r="B161" s="84"/>
      <c r="C161" s="1">
        <f t="shared" si="27"/>
        <v>0</v>
      </c>
      <c r="D161" s="1">
        <v>0</v>
      </c>
      <c r="E161" s="1">
        <v>0</v>
      </c>
      <c r="F161" s="1">
        <v>0</v>
      </c>
      <c r="G161" s="83"/>
      <c r="H161" s="83"/>
      <c r="I161" s="79"/>
      <c r="J161" s="79"/>
    </row>
    <row r="162" spans="1:10" x14ac:dyDescent="0.25">
      <c r="A162" s="84" t="s">
        <v>15</v>
      </c>
      <c r="B162" s="84"/>
      <c r="C162" s="1">
        <f t="shared" si="27"/>
        <v>0</v>
      </c>
      <c r="D162" s="1">
        <v>0</v>
      </c>
      <c r="E162" s="1">
        <v>0</v>
      </c>
      <c r="F162" s="1">
        <v>0</v>
      </c>
      <c r="G162" s="83"/>
      <c r="H162" s="83"/>
      <c r="I162" s="79"/>
      <c r="J162" s="79"/>
    </row>
    <row r="163" spans="1:10" x14ac:dyDescent="0.25">
      <c r="A163" s="84" t="s">
        <v>16</v>
      </c>
      <c r="B163" s="84"/>
      <c r="C163" s="1">
        <f t="shared" si="27"/>
        <v>0</v>
      </c>
      <c r="D163" s="1">
        <v>0</v>
      </c>
      <c r="E163" s="1">
        <v>0</v>
      </c>
      <c r="F163" s="1">
        <v>0</v>
      </c>
      <c r="G163" s="83"/>
      <c r="H163" s="83"/>
      <c r="I163" s="79"/>
      <c r="J163" s="79"/>
    </row>
    <row r="164" spans="1:10" x14ac:dyDescent="0.25">
      <c r="A164" s="84" t="s">
        <v>17</v>
      </c>
      <c r="B164" s="84"/>
      <c r="C164" s="1">
        <f t="shared" si="27"/>
        <v>0</v>
      </c>
      <c r="D164" s="1">
        <v>0</v>
      </c>
      <c r="E164" s="1">
        <v>0</v>
      </c>
      <c r="F164" s="1">
        <v>0</v>
      </c>
      <c r="G164" s="83"/>
      <c r="H164" s="83"/>
      <c r="I164" s="79"/>
      <c r="J164" s="79"/>
    </row>
    <row r="165" spans="1:10" x14ac:dyDescent="0.25">
      <c r="A165" s="4"/>
      <c r="B165" s="4" t="s">
        <v>45</v>
      </c>
      <c r="C165" s="1">
        <f t="shared" si="27"/>
        <v>14250</v>
      </c>
      <c r="D165" s="1">
        <f>D159</f>
        <v>4750</v>
      </c>
      <c r="E165" s="1">
        <f>E159</f>
        <v>4750</v>
      </c>
      <c r="F165" s="1">
        <f>F159</f>
        <v>4750</v>
      </c>
      <c r="G165" s="83"/>
      <c r="H165" s="83"/>
      <c r="I165" s="79"/>
      <c r="J165" s="79"/>
    </row>
    <row r="166" spans="1:10" x14ac:dyDescent="0.25">
      <c r="A166" s="4"/>
      <c r="B166" s="4" t="s">
        <v>28</v>
      </c>
      <c r="C166" s="1">
        <f t="shared" si="27"/>
        <v>750</v>
      </c>
      <c r="D166" s="1">
        <f>D160</f>
        <v>250</v>
      </c>
      <c r="E166" s="1">
        <f>E160</f>
        <v>250</v>
      </c>
      <c r="F166" s="1">
        <f>F160</f>
        <v>250</v>
      </c>
      <c r="G166" s="83"/>
      <c r="H166" s="83"/>
      <c r="I166" s="79"/>
      <c r="J166" s="79"/>
    </row>
    <row r="167" spans="1:10" ht="69" customHeight="1" x14ac:dyDescent="0.25">
      <c r="A167" s="48" t="s">
        <v>308</v>
      </c>
      <c r="B167" s="30" t="s">
        <v>325</v>
      </c>
      <c r="C167" s="1"/>
      <c r="D167" s="1"/>
      <c r="E167" s="1"/>
      <c r="F167" s="1"/>
      <c r="G167" s="83" t="s">
        <v>321</v>
      </c>
      <c r="H167" s="83" t="s">
        <v>40</v>
      </c>
      <c r="I167" s="79" t="s">
        <v>397</v>
      </c>
      <c r="J167" s="79" t="s">
        <v>401</v>
      </c>
    </row>
    <row r="168" spans="1:10" x14ac:dyDescent="0.25">
      <c r="A168" s="84" t="s">
        <v>20</v>
      </c>
      <c r="B168" s="84"/>
      <c r="C168" s="3">
        <f>SUM(C169:C174)</f>
        <v>41497.210509999997</v>
      </c>
      <c r="D168" s="3">
        <f>SUM(D169:D174)</f>
        <v>17396.684209999999</v>
      </c>
      <c r="E168" s="3">
        <f>SUM(E169:E174)</f>
        <v>12050.263150000001</v>
      </c>
      <c r="F168" s="3">
        <f>SUM(F169:F174)</f>
        <v>12050.263150000001</v>
      </c>
      <c r="G168" s="83"/>
      <c r="H168" s="83"/>
      <c r="I168" s="79"/>
      <c r="J168" s="79"/>
    </row>
    <row r="169" spans="1:10" x14ac:dyDescent="0.25">
      <c r="A169" s="84" t="s">
        <v>9</v>
      </c>
      <c r="B169" s="84"/>
      <c r="C169" s="1">
        <f>D169+E169+F169</f>
        <v>39422.35</v>
      </c>
      <c r="D169" s="1">
        <v>16526.849999999999</v>
      </c>
      <c r="E169" s="1">
        <v>11447.75</v>
      </c>
      <c r="F169" s="1">
        <v>11447.75</v>
      </c>
      <c r="G169" s="83"/>
      <c r="H169" s="83"/>
      <c r="I169" s="79"/>
      <c r="J169" s="79"/>
    </row>
    <row r="170" spans="1:10" x14ac:dyDescent="0.25">
      <c r="A170" s="84" t="s">
        <v>21</v>
      </c>
      <c r="B170" s="84"/>
      <c r="C170" s="1">
        <f t="shared" ref="C170:C176" si="28">D170+E170+F170</f>
        <v>2074.86051</v>
      </c>
      <c r="D170" s="1">
        <v>869.83420999999998</v>
      </c>
      <c r="E170" s="1">
        <v>602.51315</v>
      </c>
      <c r="F170" s="1">
        <v>602.51315</v>
      </c>
      <c r="G170" s="83"/>
      <c r="H170" s="83"/>
      <c r="I170" s="79"/>
      <c r="J170" s="79"/>
    </row>
    <row r="171" spans="1:10" x14ac:dyDescent="0.25">
      <c r="A171" s="84" t="s">
        <v>14</v>
      </c>
      <c r="B171" s="84"/>
      <c r="C171" s="1">
        <f t="shared" si="28"/>
        <v>0</v>
      </c>
      <c r="D171" s="1">
        <v>0</v>
      </c>
      <c r="E171" s="1">
        <v>0</v>
      </c>
      <c r="F171" s="1">
        <v>0</v>
      </c>
      <c r="G171" s="83"/>
      <c r="H171" s="83"/>
      <c r="I171" s="79"/>
      <c r="J171" s="79"/>
    </row>
    <row r="172" spans="1:10" x14ac:dyDescent="0.25">
      <c r="A172" s="84" t="s">
        <v>15</v>
      </c>
      <c r="B172" s="84"/>
      <c r="C172" s="1">
        <f t="shared" si="28"/>
        <v>0</v>
      </c>
      <c r="D172" s="1">
        <v>0</v>
      </c>
      <c r="E172" s="1">
        <v>0</v>
      </c>
      <c r="F172" s="1">
        <v>0</v>
      </c>
      <c r="G172" s="83"/>
      <c r="H172" s="83"/>
      <c r="I172" s="79"/>
      <c r="J172" s="79"/>
    </row>
    <row r="173" spans="1:10" x14ac:dyDescent="0.25">
      <c r="A173" s="84" t="s">
        <v>16</v>
      </c>
      <c r="B173" s="84"/>
      <c r="C173" s="1">
        <f t="shared" si="28"/>
        <v>0</v>
      </c>
      <c r="D173" s="1">
        <v>0</v>
      </c>
      <c r="E173" s="1">
        <v>0</v>
      </c>
      <c r="F173" s="1">
        <v>0</v>
      </c>
      <c r="G173" s="83"/>
      <c r="H173" s="83"/>
      <c r="I173" s="79"/>
      <c r="J173" s="79"/>
    </row>
    <row r="174" spans="1:10" x14ac:dyDescent="0.25">
      <c r="A174" s="84" t="s">
        <v>17</v>
      </c>
      <c r="B174" s="84"/>
      <c r="C174" s="1">
        <f t="shared" si="28"/>
        <v>0</v>
      </c>
      <c r="D174" s="1">
        <v>0</v>
      </c>
      <c r="E174" s="1">
        <v>0</v>
      </c>
      <c r="F174" s="1">
        <v>0</v>
      </c>
      <c r="G174" s="83"/>
      <c r="H174" s="83"/>
      <c r="I174" s="79"/>
      <c r="J174" s="79"/>
    </row>
    <row r="175" spans="1:10" x14ac:dyDescent="0.25">
      <c r="A175" s="4"/>
      <c r="B175" s="4" t="s">
        <v>45</v>
      </c>
      <c r="C175" s="1">
        <f t="shared" si="28"/>
        <v>39422.35</v>
      </c>
      <c r="D175" s="1">
        <f t="shared" ref="D175:F176" si="29">D169</f>
        <v>16526.849999999999</v>
      </c>
      <c r="E175" s="1">
        <f t="shared" si="29"/>
        <v>11447.75</v>
      </c>
      <c r="F175" s="1">
        <f t="shared" si="29"/>
        <v>11447.75</v>
      </c>
      <c r="G175" s="83"/>
      <c r="H175" s="83"/>
      <c r="I175" s="79"/>
      <c r="J175" s="79"/>
    </row>
    <row r="176" spans="1:10" x14ac:dyDescent="0.25">
      <c r="A176" s="4"/>
      <c r="B176" s="4" t="s">
        <v>28</v>
      </c>
      <c r="C176" s="1">
        <f t="shared" si="28"/>
        <v>2074.86051</v>
      </c>
      <c r="D176" s="1">
        <f t="shared" si="29"/>
        <v>869.83420999999998</v>
      </c>
      <c r="E176" s="1">
        <f t="shared" si="29"/>
        <v>602.51315</v>
      </c>
      <c r="F176" s="1">
        <f t="shared" si="29"/>
        <v>602.51315</v>
      </c>
      <c r="G176" s="83"/>
      <c r="H176" s="83"/>
      <c r="I176" s="79"/>
      <c r="J176" s="79"/>
    </row>
    <row r="177" spans="1:10" ht="78" customHeight="1" x14ac:dyDescent="0.25">
      <c r="A177" s="48" t="s">
        <v>326</v>
      </c>
      <c r="B177" s="30" t="s">
        <v>359</v>
      </c>
      <c r="C177" s="1"/>
      <c r="D177" s="1"/>
      <c r="E177" s="1"/>
      <c r="F177" s="1"/>
      <c r="G177" s="83" t="s">
        <v>321</v>
      </c>
      <c r="H177" s="83" t="s">
        <v>40</v>
      </c>
      <c r="I177" s="79" t="s">
        <v>397</v>
      </c>
      <c r="J177" s="79" t="s">
        <v>401</v>
      </c>
    </row>
    <row r="178" spans="1:10" x14ac:dyDescent="0.25">
      <c r="A178" s="84" t="s">
        <v>20</v>
      </c>
      <c r="B178" s="84"/>
      <c r="C178" s="3">
        <f>SUM(C179:C184)</f>
        <v>3000</v>
      </c>
      <c r="D178" s="3">
        <f>SUM(D179:D184)</f>
        <v>1000</v>
      </c>
      <c r="E178" s="3">
        <f>SUM(E179:E184)</f>
        <v>1000</v>
      </c>
      <c r="F178" s="3">
        <f>SUM(F179:F184)</f>
        <v>1000</v>
      </c>
      <c r="G178" s="83"/>
      <c r="H178" s="83"/>
      <c r="I178" s="79"/>
      <c r="J178" s="79"/>
    </row>
    <row r="179" spans="1:10" x14ac:dyDescent="0.25">
      <c r="A179" s="84" t="s">
        <v>9</v>
      </c>
      <c r="B179" s="84"/>
      <c r="C179" s="1">
        <f>D179+E179+F179</f>
        <v>2850</v>
      </c>
      <c r="D179" s="1">
        <v>950</v>
      </c>
      <c r="E179" s="1">
        <v>950</v>
      </c>
      <c r="F179" s="1">
        <v>950</v>
      </c>
      <c r="G179" s="83"/>
      <c r="H179" s="83"/>
      <c r="I179" s="79"/>
      <c r="J179" s="79"/>
    </row>
    <row r="180" spans="1:10" x14ac:dyDescent="0.25">
      <c r="A180" s="84" t="s">
        <v>21</v>
      </c>
      <c r="B180" s="84"/>
      <c r="C180" s="1">
        <f t="shared" ref="C180:C186" si="30">D180+E180+F180</f>
        <v>150</v>
      </c>
      <c r="D180" s="1">
        <v>50</v>
      </c>
      <c r="E180" s="1">
        <v>50</v>
      </c>
      <c r="F180" s="1">
        <v>50</v>
      </c>
      <c r="G180" s="83"/>
      <c r="H180" s="83"/>
      <c r="I180" s="79"/>
      <c r="J180" s="79"/>
    </row>
    <row r="181" spans="1:10" x14ac:dyDescent="0.25">
      <c r="A181" s="84" t="s">
        <v>14</v>
      </c>
      <c r="B181" s="84"/>
      <c r="C181" s="1">
        <f t="shared" si="30"/>
        <v>0</v>
      </c>
      <c r="D181" s="1">
        <v>0</v>
      </c>
      <c r="E181" s="1">
        <v>0</v>
      </c>
      <c r="F181" s="1">
        <v>0</v>
      </c>
      <c r="G181" s="83"/>
      <c r="H181" s="83"/>
      <c r="I181" s="79"/>
      <c r="J181" s="79"/>
    </row>
    <row r="182" spans="1:10" x14ac:dyDescent="0.25">
      <c r="A182" s="84" t="s">
        <v>15</v>
      </c>
      <c r="B182" s="84"/>
      <c r="C182" s="1">
        <f t="shared" si="30"/>
        <v>0</v>
      </c>
      <c r="D182" s="1">
        <v>0</v>
      </c>
      <c r="E182" s="1">
        <v>0</v>
      </c>
      <c r="F182" s="1">
        <v>0</v>
      </c>
      <c r="G182" s="83"/>
      <c r="H182" s="83"/>
      <c r="I182" s="79"/>
      <c r="J182" s="79"/>
    </row>
    <row r="183" spans="1:10" x14ac:dyDescent="0.25">
      <c r="A183" s="84" t="s">
        <v>16</v>
      </c>
      <c r="B183" s="84"/>
      <c r="C183" s="1">
        <f t="shared" si="30"/>
        <v>0</v>
      </c>
      <c r="D183" s="1">
        <v>0</v>
      </c>
      <c r="E183" s="1">
        <v>0</v>
      </c>
      <c r="F183" s="1">
        <v>0</v>
      </c>
      <c r="G183" s="83"/>
      <c r="H183" s="83"/>
      <c r="I183" s="79"/>
      <c r="J183" s="79"/>
    </row>
    <row r="184" spans="1:10" x14ac:dyDescent="0.25">
      <c r="A184" s="84" t="s">
        <v>17</v>
      </c>
      <c r="B184" s="84"/>
      <c r="C184" s="1">
        <f t="shared" si="30"/>
        <v>0</v>
      </c>
      <c r="D184" s="1">
        <v>0</v>
      </c>
      <c r="E184" s="1">
        <v>0</v>
      </c>
      <c r="F184" s="1">
        <v>0</v>
      </c>
      <c r="G184" s="83"/>
      <c r="H184" s="83"/>
      <c r="I184" s="79"/>
      <c r="J184" s="79"/>
    </row>
    <row r="185" spans="1:10" x14ac:dyDescent="0.25">
      <c r="A185" s="4"/>
      <c r="B185" s="4" t="s">
        <v>45</v>
      </c>
      <c r="C185" s="1">
        <f t="shared" si="30"/>
        <v>2850</v>
      </c>
      <c r="D185" s="1">
        <f t="shared" ref="D185:F186" si="31">D179</f>
        <v>950</v>
      </c>
      <c r="E185" s="1">
        <f t="shared" si="31"/>
        <v>950</v>
      </c>
      <c r="F185" s="1">
        <f t="shared" si="31"/>
        <v>950</v>
      </c>
      <c r="G185" s="83"/>
      <c r="H185" s="83"/>
      <c r="I185" s="79"/>
      <c r="J185" s="79"/>
    </row>
    <row r="186" spans="1:10" x14ac:dyDescent="0.25">
      <c r="A186" s="4"/>
      <c r="B186" s="4" t="s">
        <v>28</v>
      </c>
      <c r="C186" s="1">
        <f t="shared" si="30"/>
        <v>150</v>
      </c>
      <c r="D186" s="1">
        <f t="shared" si="31"/>
        <v>50</v>
      </c>
      <c r="E186" s="1">
        <f t="shared" si="31"/>
        <v>50</v>
      </c>
      <c r="F186" s="1">
        <f t="shared" si="31"/>
        <v>50</v>
      </c>
      <c r="G186" s="83"/>
      <c r="H186" s="83"/>
      <c r="I186" s="79"/>
      <c r="J186" s="79"/>
    </row>
    <row r="187" spans="1:10" ht="78.75" x14ac:dyDescent="0.25">
      <c r="A187" s="55" t="s">
        <v>327</v>
      </c>
      <c r="B187" s="30" t="s">
        <v>328</v>
      </c>
      <c r="C187" s="1"/>
      <c r="D187" s="1"/>
      <c r="E187" s="1"/>
      <c r="F187" s="1"/>
      <c r="G187" s="83" t="s">
        <v>321</v>
      </c>
      <c r="H187" s="83" t="s">
        <v>40</v>
      </c>
      <c r="I187" s="79" t="s">
        <v>403</v>
      </c>
      <c r="J187" s="79" t="s">
        <v>401</v>
      </c>
    </row>
    <row r="188" spans="1:10" x14ac:dyDescent="0.25">
      <c r="A188" s="84" t="s">
        <v>20</v>
      </c>
      <c r="B188" s="84"/>
      <c r="C188" s="3">
        <f>SUM(C189:C194)</f>
        <v>5684.2110000000002</v>
      </c>
      <c r="D188" s="3">
        <f>SUM(D189:D194)</f>
        <v>1894.7370000000001</v>
      </c>
      <c r="E188" s="3">
        <f>SUM(E189:E194)</f>
        <v>1894.7370000000001</v>
      </c>
      <c r="F188" s="3">
        <f>SUM(F189:F194)</f>
        <v>1894.7370000000001</v>
      </c>
      <c r="G188" s="83"/>
      <c r="H188" s="83"/>
      <c r="I188" s="79"/>
      <c r="J188" s="79"/>
    </row>
    <row r="189" spans="1:10" x14ac:dyDescent="0.25">
      <c r="A189" s="84" t="s">
        <v>9</v>
      </c>
      <c r="B189" s="84"/>
      <c r="C189" s="1">
        <f>D189+E189+F189</f>
        <v>5400</v>
      </c>
      <c r="D189" s="1">
        <v>1800</v>
      </c>
      <c r="E189" s="1">
        <v>1800</v>
      </c>
      <c r="F189" s="1">
        <v>1800</v>
      </c>
      <c r="G189" s="83"/>
      <c r="H189" s="83"/>
      <c r="I189" s="79"/>
      <c r="J189" s="79"/>
    </row>
    <row r="190" spans="1:10" x14ac:dyDescent="0.25">
      <c r="A190" s="84" t="s">
        <v>21</v>
      </c>
      <c r="B190" s="84"/>
      <c r="C190" s="1">
        <f t="shared" ref="C190:C196" si="32">D190+E190+F190</f>
        <v>284.21100000000001</v>
      </c>
      <c r="D190" s="1">
        <v>94.736999999999995</v>
      </c>
      <c r="E190" s="1">
        <v>94.736999999999995</v>
      </c>
      <c r="F190" s="1">
        <v>94.736999999999995</v>
      </c>
      <c r="G190" s="83"/>
      <c r="H190" s="83"/>
      <c r="I190" s="79"/>
      <c r="J190" s="79"/>
    </row>
    <row r="191" spans="1:10" x14ac:dyDescent="0.25">
      <c r="A191" s="84" t="s">
        <v>14</v>
      </c>
      <c r="B191" s="84"/>
      <c r="C191" s="1">
        <f t="shared" si="32"/>
        <v>0</v>
      </c>
      <c r="D191" s="1">
        <v>0</v>
      </c>
      <c r="E191" s="1">
        <v>0</v>
      </c>
      <c r="F191" s="1">
        <v>0</v>
      </c>
      <c r="G191" s="83"/>
      <c r="H191" s="83"/>
      <c r="I191" s="79"/>
      <c r="J191" s="79"/>
    </row>
    <row r="192" spans="1:10" x14ac:dyDescent="0.25">
      <c r="A192" s="84" t="s">
        <v>15</v>
      </c>
      <c r="B192" s="84"/>
      <c r="C192" s="1">
        <f t="shared" si="32"/>
        <v>0</v>
      </c>
      <c r="D192" s="1">
        <v>0</v>
      </c>
      <c r="E192" s="1">
        <v>0</v>
      </c>
      <c r="F192" s="1">
        <v>0</v>
      </c>
      <c r="G192" s="83"/>
      <c r="H192" s="83"/>
      <c r="I192" s="79"/>
      <c r="J192" s="79"/>
    </row>
    <row r="193" spans="1:10" x14ac:dyDescent="0.25">
      <c r="A193" s="84" t="s">
        <v>16</v>
      </c>
      <c r="B193" s="84"/>
      <c r="C193" s="1">
        <f t="shared" si="32"/>
        <v>0</v>
      </c>
      <c r="D193" s="1">
        <v>0</v>
      </c>
      <c r="E193" s="1">
        <v>0</v>
      </c>
      <c r="F193" s="1">
        <v>0</v>
      </c>
      <c r="G193" s="83"/>
      <c r="H193" s="83"/>
      <c r="I193" s="79"/>
      <c r="J193" s="79"/>
    </row>
    <row r="194" spans="1:10" x14ac:dyDescent="0.25">
      <c r="A194" s="84" t="s">
        <v>17</v>
      </c>
      <c r="B194" s="84"/>
      <c r="C194" s="1">
        <f t="shared" si="32"/>
        <v>0</v>
      </c>
      <c r="D194" s="1">
        <v>0</v>
      </c>
      <c r="E194" s="1">
        <v>0</v>
      </c>
      <c r="F194" s="1">
        <v>0</v>
      </c>
      <c r="G194" s="83"/>
      <c r="H194" s="83"/>
      <c r="I194" s="79"/>
      <c r="J194" s="79"/>
    </row>
    <row r="195" spans="1:10" x14ac:dyDescent="0.25">
      <c r="A195" s="4"/>
      <c r="B195" s="4" t="s">
        <v>45</v>
      </c>
      <c r="C195" s="1">
        <f t="shared" si="32"/>
        <v>5400</v>
      </c>
      <c r="D195" s="1">
        <f t="shared" ref="D195:F196" si="33">D189</f>
        <v>1800</v>
      </c>
      <c r="E195" s="1">
        <f t="shared" si="33"/>
        <v>1800</v>
      </c>
      <c r="F195" s="1">
        <f t="shared" si="33"/>
        <v>1800</v>
      </c>
      <c r="G195" s="83"/>
      <c r="H195" s="83"/>
      <c r="I195" s="79"/>
      <c r="J195" s="79"/>
    </row>
    <row r="196" spans="1:10" x14ac:dyDescent="0.25">
      <c r="A196" s="4"/>
      <c r="B196" s="4" t="s">
        <v>28</v>
      </c>
      <c r="C196" s="1">
        <f t="shared" si="32"/>
        <v>284.21100000000001</v>
      </c>
      <c r="D196" s="1">
        <f t="shared" si="33"/>
        <v>94.736999999999995</v>
      </c>
      <c r="E196" s="1">
        <f t="shared" si="33"/>
        <v>94.736999999999995</v>
      </c>
      <c r="F196" s="1">
        <f t="shared" si="33"/>
        <v>94.736999999999995</v>
      </c>
      <c r="G196" s="83"/>
      <c r="H196" s="83"/>
      <c r="I196" s="79"/>
      <c r="J196" s="79"/>
    </row>
    <row r="197" spans="1:10" ht="78.75" x14ac:dyDescent="0.25">
      <c r="A197" s="63" t="s">
        <v>329</v>
      </c>
      <c r="B197" s="30" t="s">
        <v>330</v>
      </c>
      <c r="C197" s="1"/>
      <c r="D197" s="1"/>
      <c r="E197" s="1"/>
      <c r="F197" s="1"/>
      <c r="G197" s="83" t="s">
        <v>321</v>
      </c>
      <c r="H197" s="83" t="s">
        <v>40</v>
      </c>
      <c r="I197" s="79" t="s">
        <v>403</v>
      </c>
      <c r="J197" s="79" t="s">
        <v>401</v>
      </c>
    </row>
    <row r="198" spans="1:10" x14ac:dyDescent="0.25">
      <c r="A198" s="84" t="s">
        <v>20</v>
      </c>
      <c r="B198" s="84"/>
      <c r="C198" s="3">
        <f>SUM(C199:C204)</f>
        <v>24849.157889999999</v>
      </c>
      <c r="D198" s="3">
        <f>SUM(D199:D204)</f>
        <v>8283.0526300000001</v>
      </c>
      <c r="E198" s="3">
        <f>SUM(E199:E204)</f>
        <v>8283.0526300000001</v>
      </c>
      <c r="F198" s="3">
        <f>SUM(F199:F204)</f>
        <v>8283.0526300000001</v>
      </c>
      <c r="G198" s="83"/>
      <c r="H198" s="83"/>
      <c r="I198" s="79"/>
      <c r="J198" s="79"/>
    </row>
    <row r="199" spans="1:10" x14ac:dyDescent="0.25">
      <c r="A199" s="84" t="s">
        <v>9</v>
      </c>
      <c r="B199" s="84"/>
      <c r="C199" s="1">
        <f>D199+E199+F199</f>
        <v>23606.699999999997</v>
      </c>
      <c r="D199" s="1">
        <v>7868.9</v>
      </c>
      <c r="E199" s="1">
        <v>7868.9</v>
      </c>
      <c r="F199" s="1">
        <v>7868.9</v>
      </c>
      <c r="G199" s="83"/>
      <c r="H199" s="83"/>
      <c r="I199" s="79"/>
      <c r="J199" s="79"/>
    </row>
    <row r="200" spans="1:10" x14ac:dyDescent="0.25">
      <c r="A200" s="84" t="s">
        <v>21</v>
      </c>
      <c r="B200" s="84"/>
      <c r="C200" s="1">
        <f t="shared" ref="C200:C206" si="34">D200+E200+F200</f>
        <v>1242.4578899999999</v>
      </c>
      <c r="D200" s="1">
        <v>414.15262999999999</v>
      </c>
      <c r="E200" s="1">
        <v>414.15262999999999</v>
      </c>
      <c r="F200" s="1">
        <v>414.15262999999999</v>
      </c>
      <c r="G200" s="83"/>
      <c r="H200" s="83"/>
      <c r="I200" s="79"/>
      <c r="J200" s="79"/>
    </row>
    <row r="201" spans="1:10" x14ac:dyDescent="0.25">
      <c r="A201" s="84" t="s">
        <v>14</v>
      </c>
      <c r="B201" s="84"/>
      <c r="C201" s="1">
        <f t="shared" si="34"/>
        <v>0</v>
      </c>
      <c r="D201" s="1">
        <v>0</v>
      </c>
      <c r="E201" s="1">
        <v>0</v>
      </c>
      <c r="F201" s="1">
        <v>0</v>
      </c>
      <c r="G201" s="83"/>
      <c r="H201" s="83"/>
      <c r="I201" s="79"/>
      <c r="J201" s="79"/>
    </row>
    <row r="202" spans="1:10" x14ac:dyDescent="0.25">
      <c r="A202" s="84" t="s">
        <v>15</v>
      </c>
      <c r="B202" s="84"/>
      <c r="C202" s="1">
        <f t="shared" si="34"/>
        <v>0</v>
      </c>
      <c r="D202" s="1">
        <v>0</v>
      </c>
      <c r="E202" s="1">
        <v>0</v>
      </c>
      <c r="F202" s="1">
        <v>0</v>
      </c>
      <c r="G202" s="83"/>
      <c r="H202" s="83"/>
      <c r="I202" s="79"/>
      <c r="J202" s="79"/>
    </row>
    <row r="203" spans="1:10" x14ac:dyDescent="0.25">
      <c r="A203" s="84" t="s">
        <v>16</v>
      </c>
      <c r="B203" s="84"/>
      <c r="C203" s="1">
        <f t="shared" si="34"/>
        <v>0</v>
      </c>
      <c r="D203" s="1">
        <v>0</v>
      </c>
      <c r="E203" s="1">
        <v>0</v>
      </c>
      <c r="F203" s="1">
        <v>0</v>
      </c>
      <c r="G203" s="83"/>
      <c r="H203" s="83"/>
      <c r="I203" s="79"/>
      <c r="J203" s="79"/>
    </row>
    <row r="204" spans="1:10" x14ac:dyDescent="0.25">
      <c r="A204" s="84" t="s">
        <v>17</v>
      </c>
      <c r="B204" s="84"/>
      <c r="C204" s="1">
        <f t="shared" si="34"/>
        <v>0</v>
      </c>
      <c r="D204" s="1">
        <v>0</v>
      </c>
      <c r="E204" s="1">
        <v>0</v>
      </c>
      <c r="F204" s="1">
        <v>0</v>
      </c>
      <c r="G204" s="83"/>
      <c r="H204" s="83"/>
      <c r="I204" s="79"/>
      <c r="J204" s="79"/>
    </row>
    <row r="205" spans="1:10" x14ac:dyDescent="0.25">
      <c r="A205" s="4"/>
      <c r="B205" s="4" t="s">
        <v>45</v>
      </c>
      <c r="C205" s="1">
        <f t="shared" si="34"/>
        <v>23606.699999999997</v>
      </c>
      <c r="D205" s="1">
        <f t="shared" ref="D205:F206" si="35">D199</f>
        <v>7868.9</v>
      </c>
      <c r="E205" s="1">
        <f t="shared" si="35"/>
        <v>7868.9</v>
      </c>
      <c r="F205" s="1">
        <f t="shared" si="35"/>
        <v>7868.9</v>
      </c>
      <c r="G205" s="83"/>
      <c r="H205" s="83"/>
      <c r="I205" s="79"/>
      <c r="J205" s="79"/>
    </row>
    <row r="206" spans="1:10" x14ac:dyDescent="0.25">
      <c r="A206" s="4"/>
      <c r="B206" s="4" t="s">
        <v>28</v>
      </c>
      <c r="C206" s="1">
        <f t="shared" si="34"/>
        <v>1242.4578899999999</v>
      </c>
      <c r="D206" s="1">
        <f t="shared" si="35"/>
        <v>414.15262999999999</v>
      </c>
      <c r="E206" s="1">
        <f t="shared" si="35"/>
        <v>414.15262999999999</v>
      </c>
      <c r="F206" s="1">
        <f t="shared" si="35"/>
        <v>414.15262999999999</v>
      </c>
      <c r="G206" s="83"/>
      <c r="H206" s="83"/>
      <c r="I206" s="79"/>
      <c r="J206" s="79"/>
    </row>
    <row r="207" spans="1:10" ht="67.5" x14ac:dyDescent="0.25">
      <c r="A207" s="74" t="s">
        <v>379</v>
      </c>
      <c r="B207" s="30" t="s">
        <v>380</v>
      </c>
      <c r="C207" s="1"/>
      <c r="D207" s="1"/>
      <c r="E207" s="1"/>
      <c r="F207" s="1"/>
      <c r="G207" s="83" t="s">
        <v>321</v>
      </c>
      <c r="H207" s="83" t="s">
        <v>40</v>
      </c>
      <c r="I207" s="79" t="s">
        <v>403</v>
      </c>
      <c r="J207" s="79" t="s">
        <v>401</v>
      </c>
    </row>
    <row r="208" spans="1:10" x14ac:dyDescent="0.25">
      <c r="A208" s="84" t="s">
        <v>20</v>
      </c>
      <c r="B208" s="84"/>
      <c r="C208" s="3">
        <f>SUM(C209:C214)</f>
        <v>0</v>
      </c>
      <c r="D208" s="3">
        <f>SUM(D209:D214)</f>
        <v>0</v>
      </c>
      <c r="E208" s="3">
        <f>SUM(E209:E214)</f>
        <v>0</v>
      </c>
      <c r="F208" s="3">
        <f>SUM(F209:F214)</f>
        <v>0</v>
      </c>
      <c r="G208" s="83"/>
      <c r="H208" s="83"/>
      <c r="I208" s="79"/>
      <c r="J208" s="79"/>
    </row>
    <row r="209" spans="1:10" x14ac:dyDescent="0.25">
      <c r="A209" s="84" t="s">
        <v>9</v>
      </c>
      <c r="B209" s="84"/>
      <c r="C209" s="1">
        <f>D209+E209+F209</f>
        <v>0</v>
      </c>
      <c r="D209" s="1">
        <v>0</v>
      </c>
      <c r="E209" s="1">
        <v>0</v>
      </c>
      <c r="F209" s="1">
        <v>0</v>
      </c>
      <c r="G209" s="83"/>
      <c r="H209" s="83"/>
      <c r="I209" s="79"/>
      <c r="J209" s="79"/>
    </row>
    <row r="210" spans="1:10" x14ac:dyDescent="0.25">
      <c r="A210" s="84" t="s">
        <v>21</v>
      </c>
      <c r="B210" s="84"/>
      <c r="C210" s="1">
        <f t="shared" ref="C210:C216" si="36">D210+E210+F210</f>
        <v>0</v>
      </c>
      <c r="D210" s="1">
        <v>0</v>
      </c>
      <c r="E210" s="1">
        <v>0</v>
      </c>
      <c r="F210" s="1">
        <v>0</v>
      </c>
      <c r="G210" s="83"/>
      <c r="H210" s="83"/>
      <c r="I210" s="79"/>
      <c r="J210" s="79"/>
    </row>
    <row r="211" spans="1:10" x14ac:dyDescent="0.25">
      <c r="A211" s="84" t="s">
        <v>14</v>
      </c>
      <c r="B211" s="84"/>
      <c r="C211" s="1">
        <f t="shared" si="36"/>
        <v>0</v>
      </c>
      <c r="D211" s="1">
        <v>0</v>
      </c>
      <c r="E211" s="1">
        <v>0</v>
      </c>
      <c r="F211" s="1">
        <v>0</v>
      </c>
      <c r="G211" s="83"/>
      <c r="H211" s="83"/>
      <c r="I211" s="79"/>
      <c r="J211" s="79"/>
    </row>
    <row r="212" spans="1:10" x14ac:dyDescent="0.25">
      <c r="A212" s="84" t="s">
        <v>15</v>
      </c>
      <c r="B212" s="84"/>
      <c r="C212" s="1">
        <f t="shared" si="36"/>
        <v>0</v>
      </c>
      <c r="D212" s="1">
        <v>0</v>
      </c>
      <c r="E212" s="1">
        <v>0</v>
      </c>
      <c r="F212" s="1">
        <v>0</v>
      </c>
      <c r="G212" s="83"/>
      <c r="H212" s="83"/>
      <c r="I212" s="79"/>
      <c r="J212" s="79"/>
    </row>
    <row r="213" spans="1:10" x14ac:dyDescent="0.25">
      <c r="A213" s="84" t="s">
        <v>16</v>
      </c>
      <c r="B213" s="84"/>
      <c r="C213" s="1">
        <f t="shared" si="36"/>
        <v>0</v>
      </c>
      <c r="D213" s="1">
        <v>0</v>
      </c>
      <c r="E213" s="1">
        <v>0</v>
      </c>
      <c r="F213" s="1">
        <v>0</v>
      </c>
      <c r="G213" s="83"/>
      <c r="H213" s="83"/>
      <c r="I213" s="79"/>
      <c r="J213" s="79"/>
    </row>
    <row r="214" spans="1:10" x14ac:dyDescent="0.25">
      <c r="A214" s="84" t="s">
        <v>17</v>
      </c>
      <c r="B214" s="84"/>
      <c r="C214" s="1">
        <f t="shared" si="36"/>
        <v>0</v>
      </c>
      <c r="D214" s="1">
        <v>0</v>
      </c>
      <c r="E214" s="1">
        <v>0</v>
      </c>
      <c r="F214" s="1">
        <v>0</v>
      </c>
      <c r="G214" s="83"/>
      <c r="H214" s="83"/>
      <c r="I214" s="79"/>
      <c r="J214" s="79"/>
    </row>
    <row r="215" spans="1:10" x14ac:dyDescent="0.25">
      <c r="A215" s="4"/>
      <c r="B215" s="4" t="s">
        <v>45</v>
      </c>
      <c r="C215" s="1">
        <f t="shared" si="36"/>
        <v>0</v>
      </c>
      <c r="D215" s="1">
        <f t="shared" ref="D215:F215" si="37">D209</f>
        <v>0</v>
      </c>
      <c r="E215" s="1">
        <f t="shared" si="37"/>
        <v>0</v>
      </c>
      <c r="F215" s="1">
        <f t="shared" si="37"/>
        <v>0</v>
      </c>
      <c r="G215" s="83"/>
      <c r="H215" s="83"/>
      <c r="I215" s="79"/>
      <c r="J215" s="79"/>
    </row>
    <row r="216" spans="1:10" x14ac:dyDescent="0.25">
      <c r="A216" s="4"/>
      <c r="B216" s="4" t="s">
        <v>28</v>
      </c>
      <c r="C216" s="1">
        <f t="shared" si="36"/>
        <v>0</v>
      </c>
      <c r="D216" s="1">
        <f t="shared" ref="D216:F216" si="38">D210</f>
        <v>0</v>
      </c>
      <c r="E216" s="1">
        <f t="shared" si="38"/>
        <v>0</v>
      </c>
      <c r="F216" s="1">
        <f t="shared" si="38"/>
        <v>0</v>
      </c>
      <c r="G216" s="83"/>
      <c r="H216" s="83"/>
      <c r="I216" s="79"/>
      <c r="J216" s="79"/>
    </row>
    <row r="217" spans="1:10" ht="67.5" x14ac:dyDescent="0.25">
      <c r="A217" s="74" t="s">
        <v>381</v>
      </c>
      <c r="B217" s="30" t="s">
        <v>382</v>
      </c>
      <c r="C217" s="1"/>
      <c r="D217" s="1"/>
      <c r="E217" s="1"/>
      <c r="F217" s="1"/>
      <c r="G217" s="83" t="s">
        <v>321</v>
      </c>
      <c r="H217" s="83" t="s">
        <v>40</v>
      </c>
      <c r="I217" s="79" t="s">
        <v>403</v>
      </c>
      <c r="J217" s="79" t="s">
        <v>401</v>
      </c>
    </row>
    <row r="218" spans="1:10" x14ac:dyDescent="0.25">
      <c r="A218" s="84" t="s">
        <v>20</v>
      </c>
      <c r="B218" s="84"/>
      <c r="C218" s="3">
        <f>SUM(C219:C224)</f>
        <v>10526.3158</v>
      </c>
      <c r="D218" s="3">
        <f>SUM(D219:D224)</f>
        <v>0</v>
      </c>
      <c r="E218" s="3">
        <f>SUM(E219:E224)</f>
        <v>5263.1579000000002</v>
      </c>
      <c r="F218" s="3">
        <f>SUM(F219:F224)</f>
        <v>5263.1579000000002</v>
      </c>
      <c r="G218" s="83"/>
      <c r="H218" s="83"/>
      <c r="I218" s="79"/>
      <c r="J218" s="79"/>
    </row>
    <row r="219" spans="1:10" x14ac:dyDescent="0.25">
      <c r="A219" s="84" t="s">
        <v>9</v>
      </c>
      <c r="B219" s="84"/>
      <c r="C219" s="1">
        <f>D219+E219+F219</f>
        <v>10000</v>
      </c>
      <c r="D219" s="1">
        <v>0</v>
      </c>
      <c r="E219" s="1">
        <v>5000</v>
      </c>
      <c r="F219" s="1">
        <v>5000</v>
      </c>
      <c r="G219" s="83"/>
      <c r="H219" s="83"/>
      <c r="I219" s="79"/>
      <c r="J219" s="79"/>
    </row>
    <row r="220" spans="1:10" x14ac:dyDescent="0.25">
      <c r="A220" s="84" t="s">
        <v>21</v>
      </c>
      <c r="B220" s="84"/>
      <c r="C220" s="1">
        <f t="shared" ref="C220:C226" si="39">D220+E220+F220</f>
        <v>526.31579999999997</v>
      </c>
      <c r="D220" s="1">
        <v>0</v>
      </c>
      <c r="E220" s="1">
        <v>263.15789999999998</v>
      </c>
      <c r="F220" s="1">
        <v>263.15789999999998</v>
      </c>
      <c r="G220" s="83"/>
      <c r="H220" s="83"/>
      <c r="I220" s="79"/>
      <c r="J220" s="79"/>
    </row>
    <row r="221" spans="1:10" x14ac:dyDescent="0.25">
      <c r="A221" s="84" t="s">
        <v>14</v>
      </c>
      <c r="B221" s="84"/>
      <c r="C221" s="1">
        <f t="shared" si="39"/>
        <v>0</v>
      </c>
      <c r="D221" s="1">
        <v>0</v>
      </c>
      <c r="E221" s="1">
        <v>0</v>
      </c>
      <c r="F221" s="1">
        <v>0</v>
      </c>
      <c r="G221" s="83"/>
      <c r="H221" s="83"/>
      <c r="I221" s="79"/>
      <c r="J221" s="79"/>
    </row>
    <row r="222" spans="1:10" x14ac:dyDescent="0.25">
      <c r="A222" s="84" t="s">
        <v>15</v>
      </c>
      <c r="B222" s="84"/>
      <c r="C222" s="1">
        <f t="shared" si="39"/>
        <v>0</v>
      </c>
      <c r="D222" s="1">
        <v>0</v>
      </c>
      <c r="E222" s="1">
        <v>0</v>
      </c>
      <c r="F222" s="1">
        <v>0</v>
      </c>
      <c r="G222" s="83"/>
      <c r="H222" s="83"/>
      <c r="I222" s="79"/>
      <c r="J222" s="79"/>
    </row>
    <row r="223" spans="1:10" x14ac:dyDescent="0.25">
      <c r="A223" s="84" t="s">
        <v>16</v>
      </c>
      <c r="B223" s="84"/>
      <c r="C223" s="1">
        <f t="shared" si="39"/>
        <v>0</v>
      </c>
      <c r="D223" s="1">
        <v>0</v>
      </c>
      <c r="E223" s="1">
        <v>0</v>
      </c>
      <c r="F223" s="1">
        <v>0</v>
      </c>
      <c r="G223" s="83"/>
      <c r="H223" s="83"/>
      <c r="I223" s="79"/>
      <c r="J223" s="79"/>
    </row>
    <row r="224" spans="1:10" x14ac:dyDescent="0.25">
      <c r="A224" s="84" t="s">
        <v>17</v>
      </c>
      <c r="B224" s="84"/>
      <c r="C224" s="1">
        <f t="shared" si="39"/>
        <v>0</v>
      </c>
      <c r="D224" s="1">
        <v>0</v>
      </c>
      <c r="E224" s="1">
        <v>0</v>
      </c>
      <c r="F224" s="1">
        <v>0</v>
      </c>
      <c r="G224" s="83"/>
      <c r="H224" s="83"/>
      <c r="I224" s="79"/>
      <c r="J224" s="79"/>
    </row>
    <row r="225" spans="1:10" x14ac:dyDescent="0.25">
      <c r="A225" s="4"/>
      <c r="B225" s="4" t="s">
        <v>45</v>
      </c>
      <c r="C225" s="1">
        <f t="shared" si="39"/>
        <v>10000</v>
      </c>
      <c r="D225" s="1">
        <f t="shared" ref="D225:F225" si="40">D219</f>
        <v>0</v>
      </c>
      <c r="E225" s="1">
        <f t="shared" si="40"/>
        <v>5000</v>
      </c>
      <c r="F225" s="1">
        <f t="shared" si="40"/>
        <v>5000</v>
      </c>
      <c r="G225" s="83"/>
      <c r="H225" s="83"/>
      <c r="I225" s="79"/>
      <c r="J225" s="79"/>
    </row>
    <row r="226" spans="1:10" x14ac:dyDescent="0.25">
      <c r="A226" s="4"/>
      <c r="B226" s="4" t="s">
        <v>28</v>
      </c>
      <c r="C226" s="1">
        <f t="shared" si="39"/>
        <v>526.31579999999997</v>
      </c>
      <c r="D226" s="1">
        <f t="shared" ref="D226:F226" si="41">D220</f>
        <v>0</v>
      </c>
      <c r="E226" s="1">
        <f t="shared" si="41"/>
        <v>263.15789999999998</v>
      </c>
      <c r="F226" s="1">
        <f t="shared" si="41"/>
        <v>263.15789999999998</v>
      </c>
      <c r="G226" s="83"/>
      <c r="H226" s="83"/>
      <c r="I226" s="79"/>
      <c r="J226" s="79"/>
    </row>
    <row r="227" spans="1:10" ht="45" x14ac:dyDescent="0.25">
      <c r="A227" s="74" t="s">
        <v>383</v>
      </c>
      <c r="B227" s="30" t="s">
        <v>384</v>
      </c>
      <c r="C227" s="1"/>
      <c r="D227" s="1"/>
      <c r="E227" s="1"/>
      <c r="F227" s="1"/>
      <c r="G227" s="83" t="s">
        <v>321</v>
      </c>
      <c r="H227" s="83" t="s">
        <v>40</v>
      </c>
      <c r="I227" s="79" t="s">
        <v>403</v>
      </c>
      <c r="J227" s="79" t="s">
        <v>401</v>
      </c>
    </row>
    <row r="228" spans="1:10" x14ac:dyDescent="0.25">
      <c r="A228" s="84" t="s">
        <v>20</v>
      </c>
      <c r="B228" s="84"/>
      <c r="C228" s="3">
        <f>SUM(C229:C234)</f>
        <v>20</v>
      </c>
      <c r="D228" s="3">
        <f>SUM(D229:D234)</f>
        <v>10</v>
      </c>
      <c r="E228" s="3">
        <f>SUM(E229:E234)</f>
        <v>10</v>
      </c>
      <c r="F228" s="3">
        <f>SUM(F229:F234)</f>
        <v>0</v>
      </c>
      <c r="G228" s="83"/>
      <c r="H228" s="83"/>
      <c r="I228" s="79"/>
      <c r="J228" s="79"/>
    </row>
    <row r="229" spans="1:10" x14ac:dyDescent="0.25">
      <c r="A229" s="84" t="s">
        <v>9</v>
      </c>
      <c r="B229" s="84"/>
      <c r="C229" s="1">
        <f>D229+E229+F229</f>
        <v>10.6</v>
      </c>
      <c r="D229" s="1">
        <v>5.3</v>
      </c>
      <c r="E229" s="1">
        <v>5.3</v>
      </c>
      <c r="F229" s="1">
        <v>0</v>
      </c>
      <c r="G229" s="83"/>
      <c r="H229" s="83"/>
      <c r="I229" s="79"/>
      <c r="J229" s="79"/>
    </row>
    <row r="230" spans="1:10" x14ac:dyDescent="0.25">
      <c r="A230" s="84" t="s">
        <v>21</v>
      </c>
      <c r="B230" s="84"/>
      <c r="C230" s="1">
        <f t="shared" ref="C230:C236" si="42">D230+E230+F230</f>
        <v>9.4</v>
      </c>
      <c r="D230" s="1">
        <v>4.7</v>
      </c>
      <c r="E230" s="1">
        <v>4.7</v>
      </c>
      <c r="F230" s="1">
        <v>0</v>
      </c>
      <c r="G230" s="83"/>
      <c r="H230" s="83"/>
      <c r="I230" s="79"/>
      <c r="J230" s="79"/>
    </row>
    <row r="231" spans="1:10" x14ac:dyDescent="0.25">
      <c r="A231" s="84" t="s">
        <v>14</v>
      </c>
      <c r="B231" s="84"/>
      <c r="C231" s="1">
        <f t="shared" si="42"/>
        <v>0</v>
      </c>
      <c r="D231" s="1">
        <v>0</v>
      </c>
      <c r="E231" s="1">
        <v>0</v>
      </c>
      <c r="F231" s="1">
        <v>0</v>
      </c>
      <c r="G231" s="83"/>
      <c r="H231" s="83"/>
      <c r="I231" s="79"/>
      <c r="J231" s="79"/>
    </row>
    <row r="232" spans="1:10" x14ac:dyDescent="0.25">
      <c r="A232" s="84" t="s">
        <v>15</v>
      </c>
      <c r="B232" s="84"/>
      <c r="C232" s="1">
        <f t="shared" si="42"/>
        <v>0</v>
      </c>
      <c r="D232" s="1">
        <v>0</v>
      </c>
      <c r="E232" s="1">
        <v>0</v>
      </c>
      <c r="F232" s="1">
        <v>0</v>
      </c>
      <c r="G232" s="83"/>
      <c r="H232" s="83"/>
      <c r="I232" s="79"/>
      <c r="J232" s="79"/>
    </row>
    <row r="233" spans="1:10" x14ac:dyDescent="0.25">
      <c r="A233" s="84" t="s">
        <v>16</v>
      </c>
      <c r="B233" s="84"/>
      <c r="C233" s="1">
        <f t="shared" si="42"/>
        <v>0</v>
      </c>
      <c r="D233" s="1">
        <v>0</v>
      </c>
      <c r="E233" s="1">
        <v>0</v>
      </c>
      <c r="F233" s="1">
        <v>0</v>
      </c>
      <c r="G233" s="83"/>
      <c r="H233" s="83"/>
      <c r="I233" s="79"/>
      <c r="J233" s="79"/>
    </row>
    <row r="234" spans="1:10" x14ac:dyDescent="0.25">
      <c r="A234" s="84" t="s">
        <v>17</v>
      </c>
      <c r="B234" s="84"/>
      <c r="C234" s="1">
        <f t="shared" si="42"/>
        <v>0</v>
      </c>
      <c r="D234" s="1">
        <v>0</v>
      </c>
      <c r="E234" s="1">
        <v>0</v>
      </c>
      <c r="F234" s="1">
        <v>0</v>
      </c>
      <c r="G234" s="83"/>
      <c r="H234" s="83"/>
      <c r="I234" s="79"/>
      <c r="J234" s="79"/>
    </row>
    <row r="235" spans="1:10" x14ac:dyDescent="0.25">
      <c r="A235" s="4"/>
      <c r="B235" s="4" t="s">
        <v>45</v>
      </c>
      <c r="C235" s="1">
        <f t="shared" si="42"/>
        <v>10.6</v>
      </c>
      <c r="D235" s="1">
        <f t="shared" ref="D235:F235" si="43">D229</f>
        <v>5.3</v>
      </c>
      <c r="E235" s="1">
        <f t="shared" si="43"/>
        <v>5.3</v>
      </c>
      <c r="F235" s="1">
        <f t="shared" si="43"/>
        <v>0</v>
      </c>
      <c r="G235" s="83"/>
      <c r="H235" s="83"/>
      <c r="I235" s="79"/>
      <c r="J235" s="79"/>
    </row>
    <row r="236" spans="1:10" x14ac:dyDescent="0.25">
      <c r="A236" s="4"/>
      <c r="B236" s="4" t="s">
        <v>28</v>
      </c>
      <c r="C236" s="1">
        <f t="shared" si="42"/>
        <v>9.4</v>
      </c>
      <c r="D236" s="1">
        <f t="shared" ref="D236:F236" si="44">D230</f>
        <v>4.7</v>
      </c>
      <c r="E236" s="1">
        <f t="shared" si="44"/>
        <v>4.7</v>
      </c>
      <c r="F236" s="1">
        <f t="shared" si="44"/>
        <v>0</v>
      </c>
      <c r="G236" s="83"/>
      <c r="H236" s="83"/>
      <c r="I236" s="79"/>
      <c r="J236" s="79"/>
    </row>
    <row r="237" spans="1:10" ht="33.75" x14ac:dyDescent="0.25">
      <c r="A237" s="74" t="s">
        <v>385</v>
      </c>
      <c r="B237" s="30" t="s">
        <v>386</v>
      </c>
      <c r="C237" s="1"/>
      <c r="D237" s="1"/>
      <c r="E237" s="1"/>
      <c r="F237" s="1"/>
      <c r="G237" s="83" t="s">
        <v>319</v>
      </c>
      <c r="H237" s="83" t="s">
        <v>40</v>
      </c>
      <c r="I237" s="79" t="s">
        <v>403</v>
      </c>
      <c r="J237" s="79" t="s">
        <v>401</v>
      </c>
    </row>
    <row r="238" spans="1:10" x14ac:dyDescent="0.25">
      <c r="A238" s="84" t="s">
        <v>20</v>
      </c>
      <c r="B238" s="84"/>
      <c r="C238" s="3">
        <f>SUM(C239:C244)</f>
        <v>0</v>
      </c>
      <c r="D238" s="3">
        <f>SUM(D239:D244)</f>
        <v>0</v>
      </c>
      <c r="E238" s="3">
        <f>SUM(E239:E244)</f>
        <v>0</v>
      </c>
      <c r="F238" s="3">
        <f>SUM(F239:F244)</f>
        <v>0</v>
      </c>
      <c r="G238" s="83"/>
      <c r="H238" s="83"/>
      <c r="I238" s="79"/>
      <c r="J238" s="79"/>
    </row>
    <row r="239" spans="1:10" x14ac:dyDescent="0.25">
      <c r="A239" s="84" t="s">
        <v>9</v>
      </c>
      <c r="B239" s="84"/>
      <c r="C239" s="1">
        <f>D239+E239+F239</f>
        <v>0</v>
      </c>
      <c r="D239" s="1">
        <v>0</v>
      </c>
      <c r="E239" s="1">
        <v>0</v>
      </c>
      <c r="F239" s="1">
        <v>0</v>
      </c>
      <c r="G239" s="83"/>
      <c r="H239" s="83"/>
      <c r="I239" s="79"/>
      <c r="J239" s="79"/>
    </row>
    <row r="240" spans="1:10" x14ac:dyDescent="0.25">
      <c r="A240" s="84" t="s">
        <v>21</v>
      </c>
      <c r="B240" s="84"/>
      <c r="C240" s="1">
        <f t="shared" ref="C240:C246" si="45">D240+E240+F240</f>
        <v>0</v>
      </c>
      <c r="D240" s="1">
        <v>0</v>
      </c>
      <c r="E240" s="1">
        <v>0</v>
      </c>
      <c r="F240" s="1">
        <v>0</v>
      </c>
      <c r="G240" s="83"/>
      <c r="H240" s="83"/>
      <c r="I240" s="79"/>
      <c r="J240" s="79"/>
    </row>
    <row r="241" spans="1:10" x14ac:dyDescent="0.25">
      <c r="A241" s="84" t="s">
        <v>14</v>
      </c>
      <c r="B241" s="84"/>
      <c r="C241" s="1">
        <f t="shared" si="45"/>
        <v>0</v>
      </c>
      <c r="D241" s="1">
        <v>0</v>
      </c>
      <c r="E241" s="1">
        <v>0</v>
      </c>
      <c r="F241" s="1">
        <v>0</v>
      </c>
      <c r="G241" s="83"/>
      <c r="H241" s="83"/>
      <c r="I241" s="79"/>
      <c r="J241" s="79"/>
    </row>
    <row r="242" spans="1:10" x14ac:dyDescent="0.25">
      <c r="A242" s="84" t="s">
        <v>15</v>
      </c>
      <c r="B242" s="84"/>
      <c r="C242" s="1">
        <f t="shared" si="45"/>
        <v>0</v>
      </c>
      <c r="D242" s="1">
        <v>0</v>
      </c>
      <c r="E242" s="1">
        <v>0</v>
      </c>
      <c r="F242" s="1">
        <v>0</v>
      </c>
      <c r="G242" s="83"/>
      <c r="H242" s="83"/>
      <c r="I242" s="79"/>
      <c r="J242" s="79"/>
    </row>
    <row r="243" spans="1:10" x14ac:dyDescent="0.25">
      <c r="A243" s="84" t="s">
        <v>16</v>
      </c>
      <c r="B243" s="84"/>
      <c r="C243" s="1">
        <f t="shared" si="45"/>
        <v>0</v>
      </c>
      <c r="D243" s="1">
        <v>0</v>
      </c>
      <c r="E243" s="1">
        <v>0</v>
      </c>
      <c r="F243" s="1">
        <v>0</v>
      </c>
      <c r="G243" s="83"/>
      <c r="H243" s="83"/>
      <c r="I243" s="79"/>
      <c r="J243" s="79"/>
    </row>
    <row r="244" spans="1:10" x14ac:dyDescent="0.25">
      <c r="A244" s="84" t="s">
        <v>17</v>
      </c>
      <c r="B244" s="84"/>
      <c r="C244" s="1">
        <f t="shared" si="45"/>
        <v>0</v>
      </c>
      <c r="D244" s="1">
        <v>0</v>
      </c>
      <c r="E244" s="1">
        <v>0</v>
      </c>
      <c r="F244" s="1">
        <v>0</v>
      </c>
      <c r="G244" s="83"/>
      <c r="H244" s="83"/>
      <c r="I244" s="79"/>
      <c r="J244" s="79"/>
    </row>
    <row r="245" spans="1:10" x14ac:dyDescent="0.25">
      <c r="A245" s="4"/>
      <c r="B245" s="4" t="s">
        <v>45</v>
      </c>
      <c r="C245" s="1">
        <f t="shared" si="45"/>
        <v>0</v>
      </c>
      <c r="D245" s="1">
        <f t="shared" ref="D245:F245" si="46">D239</f>
        <v>0</v>
      </c>
      <c r="E245" s="1">
        <f t="shared" si="46"/>
        <v>0</v>
      </c>
      <c r="F245" s="1">
        <f t="shared" si="46"/>
        <v>0</v>
      </c>
      <c r="G245" s="83"/>
      <c r="H245" s="83"/>
      <c r="I245" s="79"/>
      <c r="J245" s="79"/>
    </row>
    <row r="246" spans="1:10" x14ac:dyDescent="0.25">
      <c r="A246" s="4"/>
      <c r="B246" s="4" t="s">
        <v>28</v>
      </c>
      <c r="C246" s="1">
        <f t="shared" si="45"/>
        <v>0</v>
      </c>
      <c r="D246" s="1">
        <f t="shared" ref="D246:F246" si="47">D240</f>
        <v>0</v>
      </c>
      <c r="E246" s="1">
        <f t="shared" si="47"/>
        <v>0</v>
      </c>
      <c r="F246" s="1">
        <f t="shared" si="47"/>
        <v>0</v>
      </c>
      <c r="G246" s="83"/>
      <c r="H246" s="83"/>
      <c r="I246" s="79"/>
      <c r="J246" s="79"/>
    </row>
    <row r="247" spans="1:10" ht="56.25" x14ac:dyDescent="0.25">
      <c r="A247" s="74" t="s">
        <v>387</v>
      </c>
      <c r="B247" s="30" t="s">
        <v>388</v>
      </c>
      <c r="C247" s="1"/>
      <c r="D247" s="1"/>
      <c r="E247" s="1"/>
      <c r="F247" s="1"/>
      <c r="G247" s="83" t="s">
        <v>319</v>
      </c>
      <c r="H247" s="83" t="s">
        <v>40</v>
      </c>
      <c r="I247" s="79" t="s">
        <v>403</v>
      </c>
      <c r="J247" s="79" t="s">
        <v>401</v>
      </c>
    </row>
    <row r="248" spans="1:10" x14ac:dyDescent="0.25">
      <c r="A248" s="84" t="s">
        <v>20</v>
      </c>
      <c r="B248" s="84"/>
      <c r="C248" s="3">
        <f>SUM(C249:C254)</f>
        <v>0</v>
      </c>
      <c r="D248" s="3">
        <f>SUM(D249:D254)</f>
        <v>0</v>
      </c>
      <c r="E248" s="3">
        <f>SUM(E249:E254)</f>
        <v>0</v>
      </c>
      <c r="F248" s="3">
        <f>SUM(F249:F254)</f>
        <v>0</v>
      </c>
      <c r="G248" s="83"/>
      <c r="H248" s="83"/>
      <c r="I248" s="79"/>
      <c r="J248" s="79"/>
    </row>
    <row r="249" spans="1:10" x14ac:dyDescent="0.25">
      <c r="A249" s="84" t="s">
        <v>9</v>
      </c>
      <c r="B249" s="84"/>
      <c r="C249" s="1">
        <f>D249+E249+F249</f>
        <v>0</v>
      </c>
      <c r="D249" s="1">
        <v>0</v>
      </c>
      <c r="E249" s="1">
        <v>0</v>
      </c>
      <c r="F249" s="1">
        <v>0</v>
      </c>
      <c r="G249" s="83"/>
      <c r="H249" s="83"/>
      <c r="I249" s="79"/>
      <c r="J249" s="79"/>
    </row>
    <row r="250" spans="1:10" x14ac:dyDescent="0.25">
      <c r="A250" s="84" t="s">
        <v>21</v>
      </c>
      <c r="B250" s="84"/>
      <c r="C250" s="1">
        <f t="shared" ref="C250:C256" si="48">D250+E250+F250</f>
        <v>0</v>
      </c>
      <c r="D250" s="1">
        <v>0</v>
      </c>
      <c r="E250" s="1">
        <v>0</v>
      </c>
      <c r="F250" s="1">
        <v>0</v>
      </c>
      <c r="G250" s="83"/>
      <c r="H250" s="83"/>
      <c r="I250" s="79"/>
      <c r="J250" s="79"/>
    </row>
    <row r="251" spans="1:10" x14ac:dyDescent="0.25">
      <c r="A251" s="84" t="s">
        <v>14</v>
      </c>
      <c r="B251" s="84"/>
      <c r="C251" s="1">
        <f t="shared" si="48"/>
        <v>0</v>
      </c>
      <c r="D251" s="1">
        <v>0</v>
      </c>
      <c r="E251" s="1">
        <v>0</v>
      </c>
      <c r="F251" s="1">
        <v>0</v>
      </c>
      <c r="G251" s="83"/>
      <c r="H251" s="83"/>
      <c r="I251" s="79"/>
      <c r="J251" s="79"/>
    </row>
    <row r="252" spans="1:10" x14ac:dyDescent="0.25">
      <c r="A252" s="84" t="s">
        <v>15</v>
      </c>
      <c r="B252" s="84"/>
      <c r="C252" s="1">
        <f t="shared" si="48"/>
        <v>0</v>
      </c>
      <c r="D252" s="1">
        <v>0</v>
      </c>
      <c r="E252" s="1">
        <v>0</v>
      </c>
      <c r="F252" s="1">
        <v>0</v>
      </c>
      <c r="G252" s="83"/>
      <c r="H252" s="83"/>
      <c r="I252" s="79"/>
      <c r="J252" s="79"/>
    </row>
    <row r="253" spans="1:10" x14ac:dyDescent="0.25">
      <c r="A253" s="84" t="s">
        <v>16</v>
      </c>
      <c r="B253" s="84"/>
      <c r="C253" s="1">
        <f t="shared" si="48"/>
        <v>0</v>
      </c>
      <c r="D253" s="1">
        <v>0</v>
      </c>
      <c r="E253" s="1">
        <v>0</v>
      </c>
      <c r="F253" s="1">
        <v>0</v>
      </c>
      <c r="G253" s="83"/>
      <c r="H253" s="83"/>
      <c r="I253" s="79"/>
      <c r="J253" s="79"/>
    </row>
    <row r="254" spans="1:10" x14ac:dyDescent="0.25">
      <c r="A254" s="84" t="s">
        <v>17</v>
      </c>
      <c r="B254" s="84"/>
      <c r="C254" s="1">
        <f t="shared" si="48"/>
        <v>0</v>
      </c>
      <c r="D254" s="1">
        <v>0</v>
      </c>
      <c r="E254" s="1">
        <v>0</v>
      </c>
      <c r="F254" s="1">
        <v>0</v>
      </c>
      <c r="G254" s="83"/>
      <c r="H254" s="83"/>
      <c r="I254" s="79"/>
      <c r="J254" s="79"/>
    </row>
    <row r="255" spans="1:10" x14ac:dyDescent="0.25">
      <c r="A255" s="4"/>
      <c r="B255" s="4" t="s">
        <v>45</v>
      </c>
      <c r="C255" s="1">
        <f t="shared" si="48"/>
        <v>0</v>
      </c>
      <c r="D255" s="1">
        <f t="shared" ref="D255:F255" si="49">D249</f>
        <v>0</v>
      </c>
      <c r="E255" s="1">
        <f t="shared" si="49"/>
        <v>0</v>
      </c>
      <c r="F255" s="1">
        <f t="shared" si="49"/>
        <v>0</v>
      </c>
      <c r="G255" s="83"/>
      <c r="H255" s="83"/>
      <c r="I255" s="79"/>
      <c r="J255" s="79"/>
    </row>
    <row r="256" spans="1:10" x14ac:dyDescent="0.25">
      <c r="A256" s="4"/>
      <c r="B256" s="4" t="s">
        <v>28</v>
      </c>
      <c r="C256" s="1">
        <f t="shared" si="48"/>
        <v>0</v>
      </c>
      <c r="D256" s="1">
        <f t="shared" ref="D256:F256" si="50">D250</f>
        <v>0</v>
      </c>
      <c r="E256" s="1">
        <f t="shared" si="50"/>
        <v>0</v>
      </c>
      <c r="F256" s="1">
        <f t="shared" si="50"/>
        <v>0</v>
      </c>
      <c r="G256" s="83"/>
      <c r="H256" s="83"/>
      <c r="I256" s="79"/>
      <c r="J256" s="79"/>
    </row>
    <row r="257" spans="1:10" x14ac:dyDescent="0.25">
      <c r="A257" s="5" t="s">
        <v>52</v>
      </c>
      <c r="B257" s="122" t="s">
        <v>53</v>
      </c>
      <c r="C257" s="123"/>
      <c r="D257" s="123"/>
      <c r="E257" s="123"/>
      <c r="F257" s="123"/>
      <c r="G257" s="123"/>
      <c r="H257" s="123"/>
      <c r="I257" s="123"/>
      <c r="J257" s="124"/>
    </row>
    <row r="258" spans="1:10" x14ac:dyDescent="0.25">
      <c r="A258" s="88" t="s">
        <v>20</v>
      </c>
      <c r="B258" s="89"/>
      <c r="C258" s="11">
        <f>C259+C260+C263+C264+C265+C266</f>
        <v>2070789.0407</v>
      </c>
      <c r="D258" s="11">
        <f>D259+D260+D263+D264+D265+D266</f>
        <v>807556.09848999989</v>
      </c>
      <c r="E258" s="11">
        <f>E259+E260+E263+E264+E265+E266</f>
        <v>631071.36667000002</v>
      </c>
      <c r="F258" s="11">
        <f>F259+F260+F263+F264+F265+F266</f>
        <v>632161.57553999999</v>
      </c>
      <c r="G258" s="137"/>
      <c r="H258" s="137"/>
      <c r="I258" s="134"/>
      <c r="J258" s="134"/>
    </row>
    <row r="259" spans="1:10" ht="15" customHeight="1" x14ac:dyDescent="0.25">
      <c r="A259" s="88" t="s">
        <v>9</v>
      </c>
      <c r="B259" s="89"/>
      <c r="C259" s="8">
        <f>D259+E259+F259</f>
        <v>165314.54999999999</v>
      </c>
      <c r="D259" s="8">
        <f>D269+D309+D430+D448+D457+D527+D536+D545+D554</f>
        <v>55104.85</v>
      </c>
      <c r="E259" s="8">
        <f t="shared" ref="E259:F259" si="51">E269+E309+E430+E448+E457+E527+E536+E545+E554</f>
        <v>55104.85</v>
      </c>
      <c r="F259" s="8">
        <f t="shared" si="51"/>
        <v>55104.85</v>
      </c>
      <c r="G259" s="138"/>
      <c r="H259" s="138"/>
      <c r="I259" s="135"/>
      <c r="J259" s="135"/>
    </row>
    <row r="260" spans="1:10" ht="15" customHeight="1" x14ac:dyDescent="0.25">
      <c r="A260" s="88" t="s">
        <v>54</v>
      </c>
      <c r="B260" s="89"/>
      <c r="C260" s="8">
        <f t="shared" ref="C260:C266" si="52">D260+E260+F260</f>
        <v>1905474.4907</v>
      </c>
      <c r="D260" s="8">
        <f>SUM(D261:D262)</f>
        <v>752451.24848999991</v>
      </c>
      <c r="E260" s="8">
        <f>SUM(E261:E262)</f>
        <v>575966.51667000004</v>
      </c>
      <c r="F260" s="8">
        <f>SUM(F261:F262)</f>
        <v>577056.72554000001</v>
      </c>
      <c r="G260" s="138"/>
      <c r="H260" s="138"/>
      <c r="I260" s="135"/>
      <c r="J260" s="135"/>
    </row>
    <row r="261" spans="1:10" x14ac:dyDescent="0.25">
      <c r="A261" s="113" t="s">
        <v>11</v>
      </c>
      <c r="B261" s="114"/>
      <c r="C261" s="8">
        <f t="shared" si="52"/>
        <v>1905474.4907</v>
      </c>
      <c r="D261" s="16">
        <f>D270+D311+D431+D449+D458+D528+D537+D546+D555</f>
        <v>752451.24848999991</v>
      </c>
      <c r="E261" s="16">
        <f t="shared" ref="E261:F261" si="53">E270+E311+E431+E449+E458+E528+E537+E546+E555</f>
        <v>575966.51667000004</v>
      </c>
      <c r="F261" s="16">
        <f t="shared" si="53"/>
        <v>577056.72554000001</v>
      </c>
      <c r="G261" s="138"/>
      <c r="H261" s="138"/>
      <c r="I261" s="135"/>
      <c r="J261" s="135"/>
    </row>
    <row r="262" spans="1:10" x14ac:dyDescent="0.25">
      <c r="A262" s="113" t="s">
        <v>13</v>
      </c>
      <c r="B262" s="114"/>
      <c r="C262" s="8">
        <f t="shared" si="52"/>
        <v>0</v>
      </c>
      <c r="D262" s="16">
        <f t="shared" ref="D262:D265" si="54">D271+D312+D432+D450+D459+D529+D538+D547+D556</f>
        <v>0</v>
      </c>
      <c r="E262" s="16">
        <f>E312</f>
        <v>0</v>
      </c>
      <c r="F262" s="16">
        <f>F312</f>
        <v>0</v>
      </c>
      <c r="G262" s="138"/>
      <c r="H262" s="138"/>
      <c r="I262" s="135"/>
      <c r="J262" s="135"/>
    </row>
    <row r="263" spans="1:10" ht="15" customHeight="1" x14ac:dyDescent="0.25">
      <c r="A263" s="88" t="s">
        <v>14</v>
      </c>
      <c r="B263" s="89"/>
      <c r="C263" s="8">
        <f t="shared" si="52"/>
        <v>0</v>
      </c>
      <c r="D263" s="16">
        <f t="shared" si="54"/>
        <v>0</v>
      </c>
      <c r="E263" s="8">
        <f>E271+E313+E432+E450+E459</f>
        <v>0</v>
      </c>
      <c r="F263" s="8">
        <f>F273+F313+F434+F452+F461+F531</f>
        <v>0</v>
      </c>
      <c r="G263" s="138"/>
      <c r="H263" s="138"/>
      <c r="I263" s="135"/>
      <c r="J263" s="135"/>
    </row>
    <row r="264" spans="1:10" ht="15" customHeight="1" x14ac:dyDescent="0.25">
      <c r="A264" s="88" t="s">
        <v>15</v>
      </c>
      <c r="B264" s="89"/>
      <c r="C264" s="8">
        <f t="shared" si="52"/>
        <v>0</v>
      </c>
      <c r="D264" s="16">
        <f t="shared" si="54"/>
        <v>0</v>
      </c>
      <c r="E264" s="8">
        <f t="shared" ref="E264:E265" si="55">E272+E314+E433+E451</f>
        <v>0</v>
      </c>
      <c r="F264" s="8">
        <f>F274+F314+F435+F453+F462+F532</f>
        <v>0</v>
      </c>
      <c r="G264" s="138"/>
      <c r="H264" s="138"/>
      <c r="I264" s="135"/>
      <c r="J264" s="135"/>
    </row>
    <row r="265" spans="1:10" ht="15" customHeight="1" x14ac:dyDescent="0.25">
      <c r="A265" s="88" t="s">
        <v>16</v>
      </c>
      <c r="B265" s="89"/>
      <c r="C265" s="8">
        <f t="shared" si="52"/>
        <v>0</v>
      </c>
      <c r="D265" s="16">
        <f t="shared" si="54"/>
        <v>0</v>
      </c>
      <c r="E265" s="8">
        <f t="shared" si="55"/>
        <v>0</v>
      </c>
      <c r="F265" s="8">
        <f>F273+F315+F434+F452</f>
        <v>0</v>
      </c>
      <c r="G265" s="138"/>
      <c r="H265" s="138"/>
      <c r="I265" s="135"/>
      <c r="J265" s="135"/>
    </row>
    <row r="266" spans="1:10" ht="15" customHeight="1" x14ac:dyDescent="0.25">
      <c r="A266" s="88" t="s">
        <v>17</v>
      </c>
      <c r="B266" s="89"/>
      <c r="C266" s="8">
        <f t="shared" si="52"/>
        <v>0</v>
      </c>
      <c r="D266" s="16">
        <f>D274+D316+D435+D453</f>
        <v>0</v>
      </c>
      <c r="E266" s="8">
        <f>E274+E316+E435+E453</f>
        <v>0</v>
      </c>
      <c r="F266" s="8">
        <f>F274+F316+F435+F453</f>
        <v>0</v>
      </c>
      <c r="G266" s="139"/>
      <c r="H266" s="139"/>
      <c r="I266" s="136"/>
      <c r="J266" s="136"/>
    </row>
    <row r="267" spans="1:10" x14ac:dyDescent="0.25">
      <c r="A267" s="48" t="s">
        <v>55</v>
      </c>
      <c r="B267" s="2" t="s">
        <v>56</v>
      </c>
      <c r="C267" s="1"/>
      <c r="D267" s="1"/>
      <c r="E267" s="1"/>
      <c r="F267" s="1"/>
      <c r="G267" s="83" t="s">
        <v>321</v>
      </c>
      <c r="H267" s="83" t="s">
        <v>57</v>
      </c>
      <c r="I267" s="79" t="s">
        <v>403</v>
      </c>
      <c r="J267" s="83" t="s">
        <v>401</v>
      </c>
    </row>
    <row r="268" spans="1:10" x14ac:dyDescent="0.25">
      <c r="A268" s="84" t="s">
        <v>20</v>
      </c>
      <c r="B268" s="84"/>
      <c r="C268" s="3">
        <f>SUM(C269:C274)</f>
        <v>9000</v>
      </c>
      <c r="D268" s="3">
        <f>SUM(D269:D274)</f>
        <v>3000</v>
      </c>
      <c r="E268" s="3">
        <f>SUM(E269:E274)</f>
        <v>3000</v>
      </c>
      <c r="F268" s="3">
        <f>SUM(F269:F274)</f>
        <v>3000</v>
      </c>
      <c r="G268" s="83"/>
      <c r="H268" s="83"/>
      <c r="I268" s="79"/>
      <c r="J268" s="83"/>
    </row>
    <row r="269" spans="1:10" x14ac:dyDescent="0.25">
      <c r="A269" s="84" t="s">
        <v>9</v>
      </c>
      <c r="B269" s="84"/>
      <c r="C269" s="1">
        <f>D269+E269+F269</f>
        <v>0</v>
      </c>
      <c r="D269" s="1">
        <f t="shared" ref="D269:F270" si="56">D279+D289+D299</f>
        <v>0</v>
      </c>
      <c r="E269" s="1">
        <f t="shared" si="56"/>
        <v>0</v>
      </c>
      <c r="F269" s="1">
        <f t="shared" si="56"/>
        <v>0</v>
      </c>
      <c r="G269" s="83"/>
      <c r="H269" s="83"/>
      <c r="I269" s="79"/>
      <c r="J269" s="83"/>
    </row>
    <row r="270" spans="1:10" x14ac:dyDescent="0.25">
      <c r="A270" s="84" t="s">
        <v>21</v>
      </c>
      <c r="B270" s="84"/>
      <c r="C270" s="1">
        <f t="shared" ref="C270:C276" si="57">D270+E270+F270</f>
        <v>9000</v>
      </c>
      <c r="D270" s="1">
        <f t="shared" si="56"/>
        <v>3000</v>
      </c>
      <c r="E270" s="1">
        <f t="shared" si="56"/>
        <v>3000</v>
      </c>
      <c r="F270" s="1">
        <f t="shared" si="56"/>
        <v>3000</v>
      </c>
      <c r="G270" s="83"/>
      <c r="H270" s="83"/>
      <c r="I270" s="79"/>
      <c r="J270" s="83"/>
    </row>
    <row r="271" spans="1:10" x14ac:dyDescent="0.25">
      <c r="A271" s="84" t="s">
        <v>14</v>
      </c>
      <c r="B271" s="84"/>
      <c r="C271" s="1">
        <f t="shared" si="57"/>
        <v>0</v>
      </c>
      <c r="D271" s="1">
        <v>0</v>
      </c>
      <c r="E271" s="1">
        <v>0</v>
      </c>
      <c r="F271" s="1">
        <f t="shared" ref="F271:F276" si="58">F281+F291+F301</f>
        <v>0</v>
      </c>
      <c r="G271" s="83"/>
      <c r="H271" s="83"/>
      <c r="I271" s="79"/>
      <c r="J271" s="83"/>
    </row>
    <row r="272" spans="1:10" x14ac:dyDescent="0.25">
      <c r="A272" s="84" t="s">
        <v>15</v>
      </c>
      <c r="B272" s="84"/>
      <c r="C272" s="1">
        <f t="shared" si="57"/>
        <v>0</v>
      </c>
      <c r="D272" s="1">
        <v>0</v>
      </c>
      <c r="E272" s="1">
        <v>0</v>
      </c>
      <c r="F272" s="1">
        <f t="shared" si="58"/>
        <v>0</v>
      </c>
      <c r="G272" s="83"/>
      <c r="H272" s="83"/>
      <c r="I272" s="79"/>
      <c r="J272" s="83"/>
    </row>
    <row r="273" spans="1:10" x14ac:dyDescent="0.25">
      <c r="A273" s="84" t="s">
        <v>16</v>
      </c>
      <c r="B273" s="84"/>
      <c r="C273" s="1">
        <f t="shared" si="57"/>
        <v>0</v>
      </c>
      <c r="D273" s="1">
        <v>0</v>
      </c>
      <c r="E273" s="1">
        <v>0</v>
      </c>
      <c r="F273" s="1">
        <f t="shared" si="58"/>
        <v>0</v>
      </c>
      <c r="G273" s="83"/>
      <c r="H273" s="83"/>
      <c r="I273" s="79"/>
      <c r="J273" s="83"/>
    </row>
    <row r="274" spans="1:10" x14ac:dyDescent="0.25">
      <c r="A274" s="84" t="s">
        <v>17</v>
      </c>
      <c r="B274" s="84"/>
      <c r="C274" s="1">
        <f t="shared" si="57"/>
        <v>0</v>
      </c>
      <c r="D274" s="1">
        <v>0</v>
      </c>
      <c r="E274" s="1">
        <v>0</v>
      </c>
      <c r="F274" s="1">
        <f t="shared" si="58"/>
        <v>0</v>
      </c>
      <c r="G274" s="83"/>
      <c r="H274" s="83"/>
      <c r="I274" s="79"/>
      <c r="J274" s="83"/>
    </row>
    <row r="275" spans="1:10" x14ac:dyDescent="0.25">
      <c r="A275" s="4"/>
      <c r="B275" s="4" t="s">
        <v>45</v>
      </c>
      <c r="C275" s="1">
        <f t="shared" si="57"/>
        <v>0</v>
      </c>
      <c r="D275" s="1">
        <f>D269</f>
        <v>0</v>
      </c>
      <c r="E275" s="1">
        <f>E269</f>
        <v>0</v>
      </c>
      <c r="F275" s="1">
        <f t="shared" si="58"/>
        <v>0</v>
      </c>
      <c r="G275" s="83"/>
      <c r="H275" s="83"/>
      <c r="I275" s="79"/>
      <c r="J275" s="83"/>
    </row>
    <row r="276" spans="1:10" x14ac:dyDescent="0.25">
      <c r="A276" s="4"/>
      <c r="B276" s="4" t="s">
        <v>28</v>
      </c>
      <c r="C276" s="1">
        <f t="shared" si="57"/>
        <v>9000</v>
      </c>
      <c r="D276" s="1">
        <f>D270</f>
        <v>3000</v>
      </c>
      <c r="E276" s="1">
        <f>E270</f>
        <v>3000</v>
      </c>
      <c r="F276" s="1">
        <f t="shared" si="58"/>
        <v>3000</v>
      </c>
      <c r="G276" s="83"/>
      <c r="H276" s="83"/>
      <c r="I276" s="79"/>
      <c r="J276" s="83"/>
    </row>
    <row r="277" spans="1:10" ht="56.25" customHeight="1" x14ac:dyDescent="0.25">
      <c r="A277" s="48" t="s">
        <v>58</v>
      </c>
      <c r="B277" s="31" t="s">
        <v>309</v>
      </c>
      <c r="C277" s="1"/>
      <c r="D277" s="1"/>
      <c r="E277" s="1"/>
      <c r="F277" s="1"/>
      <c r="G277" s="83" t="s">
        <v>321</v>
      </c>
      <c r="H277" s="83" t="s">
        <v>57</v>
      </c>
      <c r="I277" s="79" t="s">
        <v>403</v>
      </c>
      <c r="J277" s="83" t="s">
        <v>401</v>
      </c>
    </row>
    <row r="278" spans="1:10" x14ac:dyDescent="0.25">
      <c r="A278" s="84" t="s">
        <v>20</v>
      </c>
      <c r="B278" s="84"/>
      <c r="C278" s="1">
        <f>D278+E278+F278</f>
        <v>6000</v>
      </c>
      <c r="D278" s="3">
        <f>SUM(D279:D284)</f>
        <v>2000</v>
      </c>
      <c r="E278" s="3">
        <f>SUM(E279:E284)</f>
        <v>2000</v>
      </c>
      <c r="F278" s="3">
        <f>SUM(F279:F284)</f>
        <v>2000</v>
      </c>
      <c r="G278" s="83"/>
      <c r="H278" s="83"/>
      <c r="I278" s="79"/>
      <c r="J278" s="83"/>
    </row>
    <row r="279" spans="1:10" x14ac:dyDescent="0.25">
      <c r="A279" s="84" t="s">
        <v>9</v>
      </c>
      <c r="B279" s="84"/>
      <c r="C279" s="1">
        <f>D279+E279+F279</f>
        <v>0</v>
      </c>
      <c r="D279" s="1">
        <v>0</v>
      </c>
      <c r="E279" s="1">
        <v>0</v>
      </c>
      <c r="F279" s="1">
        <v>0</v>
      </c>
      <c r="G279" s="83"/>
      <c r="H279" s="83"/>
      <c r="I279" s="79"/>
      <c r="J279" s="83"/>
    </row>
    <row r="280" spans="1:10" x14ac:dyDescent="0.25">
      <c r="A280" s="84" t="s">
        <v>21</v>
      </c>
      <c r="B280" s="84"/>
      <c r="C280" s="1">
        <f t="shared" ref="C280:C286" si="59">D280+E280+F280</f>
        <v>6000</v>
      </c>
      <c r="D280" s="1">
        <v>2000</v>
      </c>
      <c r="E280" s="1">
        <v>2000</v>
      </c>
      <c r="F280" s="1">
        <v>2000</v>
      </c>
      <c r="G280" s="83"/>
      <c r="H280" s="83"/>
      <c r="I280" s="79"/>
      <c r="J280" s="83"/>
    </row>
    <row r="281" spans="1:10" x14ac:dyDescent="0.25">
      <c r="A281" s="84" t="s">
        <v>14</v>
      </c>
      <c r="B281" s="84"/>
      <c r="C281" s="1">
        <f t="shared" si="59"/>
        <v>0</v>
      </c>
      <c r="D281" s="1">
        <v>0</v>
      </c>
      <c r="E281" s="1">
        <v>0</v>
      </c>
      <c r="F281" s="1">
        <v>0</v>
      </c>
      <c r="G281" s="83"/>
      <c r="H281" s="83"/>
      <c r="I281" s="79"/>
      <c r="J281" s="83"/>
    </row>
    <row r="282" spans="1:10" x14ac:dyDescent="0.25">
      <c r="A282" s="84" t="s">
        <v>15</v>
      </c>
      <c r="B282" s="84"/>
      <c r="C282" s="1">
        <f t="shared" si="59"/>
        <v>0</v>
      </c>
      <c r="D282" s="1">
        <v>0</v>
      </c>
      <c r="E282" s="1">
        <v>0</v>
      </c>
      <c r="F282" s="1">
        <v>0</v>
      </c>
      <c r="G282" s="83"/>
      <c r="H282" s="83"/>
      <c r="I282" s="79"/>
      <c r="J282" s="83"/>
    </row>
    <row r="283" spans="1:10" x14ac:dyDescent="0.25">
      <c r="A283" s="84" t="s">
        <v>16</v>
      </c>
      <c r="B283" s="84"/>
      <c r="C283" s="1">
        <f t="shared" si="59"/>
        <v>0</v>
      </c>
      <c r="D283" s="1">
        <v>0</v>
      </c>
      <c r="E283" s="1">
        <v>0</v>
      </c>
      <c r="F283" s="1">
        <v>0</v>
      </c>
      <c r="G283" s="83"/>
      <c r="H283" s="83"/>
      <c r="I283" s="79"/>
      <c r="J283" s="83"/>
    </row>
    <row r="284" spans="1:10" x14ac:dyDescent="0.25">
      <c r="A284" s="84" t="s">
        <v>17</v>
      </c>
      <c r="B284" s="84"/>
      <c r="C284" s="1">
        <f t="shared" si="59"/>
        <v>0</v>
      </c>
      <c r="D284" s="1">
        <v>0</v>
      </c>
      <c r="E284" s="1">
        <v>0</v>
      </c>
      <c r="F284" s="1">
        <v>0</v>
      </c>
      <c r="G284" s="83"/>
      <c r="H284" s="83"/>
      <c r="I284" s="79"/>
      <c r="J284" s="83"/>
    </row>
    <row r="285" spans="1:10" x14ac:dyDescent="0.25">
      <c r="A285" s="4"/>
      <c r="B285" s="4" t="s">
        <v>45</v>
      </c>
      <c r="C285" s="1">
        <f t="shared" si="59"/>
        <v>0</v>
      </c>
      <c r="D285" s="1">
        <f>D279</f>
        <v>0</v>
      </c>
      <c r="E285" s="1">
        <f>E279</f>
        <v>0</v>
      </c>
      <c r="F285" s="1">
        <v>0</v>
      </c>
      <c r="G285" s="83"/>
      <c r="H285" s="83"/>
      <c r="I285" s="79"/>
      <c r="J285" s="83"/>
    </row>
    <row r="286" spans="1:10" x14ac:dyDescent="0.25">
      <c r="A286" s="4"/>
      <c r="B286" s="4" t="s">
        <v>28</v>
      </c>
      <c r="C286" s="1">
        <f t="shared" si="59"/>
        <v>6000</v>
      </c>
      <c r="D286" s="1">
        <f>D280</f>
        <v>2000</v>
      </c>
      <c r="E286" s="1">
        <f>E280</f>
        <v>2000</v>
      </c>
      <c r="F286" s="1">
        <f>F280</f>
        <v>2000</v>
      </c>
      <c r="G286" s="83"/>
      <c r="H286" s="83"/>
      <c r="I286" s="79"/>
      <c r="J286" s="83"/>
    </row>
    <row r="287" spans="1:10" ht="57.75" customHeight="1" x14ac:dyDescent="0.25">
      <c r="A287" s="48" t="s">
        <v>59</v>
      </c>
      <c r="B287" s="31" t="s">
        <v>60</v>
      </c>
      <c r="C287" s="1"/>
      <c r="D287" s="1"/>
      <c r="E287" s="1"/>
      <c r="F287" s="1"/>
      <c r="G287" s="83" t="s">
        <v>321</v>
      </c>
      <c r="H287" s="83" t="s">
        <v>57</v>
      </c>
      <c r="I287" s="79" t="s">
        <v>173</v>
      </c>
      <c r="J287" s="83" t="s">
        <v>173</v>
      </c>
    </row>
    <row r="288" spans="1:10" x14ac:dyDescent="0.25">
      <c r="A288" s="84" t="s">
        <v>20</v>
      </c>
      <c r="B288" s="84"/>
      <c r="C288" s="1">
        <f>D288+E288+F288</f>
        <v>0</v>
      </c>
      <c r="D288" s="3">
        <f>SUM(D289:D294)</f>
        <v>0</v>
      </c>
      <c r="E288" s="3">
        <f>SUM(E289:E294)</f>
        <v>0</v>
      </c>
      <c r="F288" s="3">
        <f>SUM(F289:F294)</f>
        <v>0</v>
      </c>
      <c r="G288" s="83"/>
      <c r="H288" s="83"/>
      <c r="I288" s="79"/>
      <c r="J288" s="83"/>
    </row>
    <row r="289" spans="1:10" x14ac:dyDescent="0.25">
      <c r="A289" s="84" t="s">
        <v>9</v>
      </c>
      <c r="B289" s="84"/>
      <c r="C289" s="1">
        <f>D289+E289+F289</f>
        <v>0</v>
      </c>
      <c r="D289" s="1">
        <v>0</v>
      </c>
      <c r="E289" s="1">
        <v>0</v>
      </c>
      <c r="F289" s="1">
        <v>0</v>
      </c>
      <c r="G289" s="83"/>
      <c r="H289" s="83"/>
      <c r="I289" s="79"/>
      <c r="J289" s="83"/>
    </row>
    <row r="290" spans="1:10" x14ac:dyDescent="0.25">
      <c r="A290" s="84" t="s">
        <v>21</v>
      </c>
      <c r="B290" s="84"/>
      <c r="C290" s="1">
        <f t="shared" ref="C290:C296" si="60">D290+E290+F290</f>
        <v>0</v>
      </c>
      <c r="D290" s="1">
        <v>0</v>
      </c>
      <c r="E290" s="1">
        <v>0</v>
      </c>
      <c r="F290" s="1">
        <v>0</v>
      </c>
      <c r="G290" s="83"/>
      <c r="H290" s="83"/>
      <c r="I290" s="79"/>
      <c r="J290" s="83"/>
    </row>
    <row r="291" spans="1:10" x14ac:dyDescent="0.25">
      <c r="A291" s="84" t="s">
        <v>14</v>
      </c>
      <c r="B291" s="84"/>
      <c r="C291" s="1">
        <f t="shared" si="60"/>
        <v>0</v>
      </c>
      <c r="D291" s="1">
        <v>0</v>
      </c>
      <c r="E291" s="1">
        <v>0</v>
      </c>
      <c r="F291" s="1">
        <v>0</v>
      </c>
      <c r="G291" s="83"/>
      <c r="H291" s="83"/>
      <c r="I291" s="79"/>
      <c r="J291" s="83"/>
    </row>
    <row r="292" spans="1:10" x14ac:dyDescent="0.25">
      <c r="A292" s="84" t="s">
        <v>15</v>
      </c>
      <c r="B292" s="84"/>
      <c r="C292" s="1">
        <f t="shared" si="60"/>
        <v>0</v>
      </c>
      <c r="D292" s="1">
        <v>0</v>
      </c>
      <c r="E292" s="1">
        <v>0</v>
      </c>
      <c r="F292" s="1">
        <v>0</v>
      </c>
      <c r="G292" s="83"/>
      <c r="H292" s="83"/>
      <c r="I292" s="79"/>
      <c r="J292" s="83"/>
    </row>
    <row r="293" spans="1:10" x14ac:dyDescent="0.25">
      <c r="A293" s="84" t="s">
        <v>16</v>
      </c>
      <c r="B293" s="84"/>
      <c r="C293" s="1">
        <f t="shared" si="60"/>
        <v>0</v>
      </c>
      <c r="D293" s="1">
        <v>0</v>
      </c>
      <c r="E293" s="1">
        <v>0</v>
      </c>
      <c r="F293" s="1">
        <v>0</v>
      </c>
      <c r="G293" s="83"/>
      <c r="H293" s="83"/>
      <c r="I293" s="79"/>
      <c r="J293" s="83"/>
    </row>
    <row r="294" spans="1:10" x14ac:dyDescent="0.25">
      <c r="A294" s="84" t="s">
        <v>17</v>
      </c>
      <c r="B294" s="84"/>
      <c r="C294" s="1">
        <f t="shared" si="60"/>
        <v>0</v>
      </c>
      <c r="D294" s="1">
        <v>0</v>
      </c>
      <c r="E294" s="1">
        <v>0</v>
      </c>
      <c r="F294" s="1">
        <v>0</v>
      </c>
      <c r="G294" s="83"/>
      <c r="H294" s="83"/>
      <c r="I294" s="79"/>
      <c r="J294" s="83"/>
    </row>
    <row r="295" spans="1:10" x14ac:dyDescent="0.25">
      <c r="A295" s="4"/>
      <c r="B295" s="4" t="s">
        <v>45</v>
      </c>
      <c r="C295" s="1">
        <f t="shared" si="60"/>
        <v>0</v>
      </c>
      <c r="D295" s="1">
        <f>D289</f>
        <v>0</v>
      </c>
      <c r="E295" s="1">
        <f>E289</f>
        <v>0</v>
      </c>
      <c r="F295" s="1">
        <v>0</v>
      </c>
      <c r="G295" s="83"/>
      <c r="H295" s="83"/>
      <c r="I295" s="79"/>
      <c r="J295" s="83"/>
    </row>
    <row r="296" spans="1:10" x14ac:dyDescent="0.25">
      <c r="A296" s="4"/>
      <c r="B296" s="4" t="s">
        <v>28</v>
      </c>
      <c r="C296" s="1">
        <f t="shared" si="60"/>
        <v>0</v>
      </c>
      <c r="D296" s="1">
        <f>D290</f>
        <v>0</v>
      </c>
      <c r="E296" s="1">
        <f>E290</f>
        <v>0</v>
      </c>
      <c r="F296" s="1">
        <v>0</v>
      </c>
      <c r="G296" s="83"/>
      <c r="H296" s="83"/>
      <c r="I296" s="79"/>
      <c r="J296" s="83"/>
    </row>
    <row r="297" spans="1:10" ht="33" customHeight="1" x14ac:dyDescent="0.25">
      <c r="A297" s="48" t="s">
        <v>61</v>
      </c>
      <c r="B297" s="31" t="s">
        <v>62</v>
      </c>
      <c r="C297" s="1"/>
      <c r="D297" s="1"/>
      <c r="E297" s="1"/>
      <c r="F297" s="1"/>
      <c r="G297" s="83" t="s">
        <v>321</v>
      </c>
      <c r="H297" s="83" t="s">
        <v>57</v>
      </c>
      <c r="I297" s="79" t="s">
        <v>403</v>
      </c>
      <c r="J297" s="83" t="s">
        <v>401</v>
      </c>
    </row>
    <row r="298" spans="1:10" x14ac:dyDescent="0.25">
      <c r="A298" s="84" t="s">
        <v>20</v>
      </c>
      <c r="B298" s="84"/>
      <c r="C298" s="1">
        <f>D298+E298+F298</f>
        <v>3000</v>
      </c>
      <c r="D298" s="3">
        <f>SUM(D299:D304)</f>
        <v>1000</v>
      </c>
      <c r="E298" s="3">
        <f>SUM(E299:E304)</f>
        <v>1000</v>
      </c>
      <c r="F298" s="3">
        <f>SUM(F299:F304)</f>
        <v>1000</v>
      </c>
      <c r="G298" s="83"/>
      <c r="H298" s="83"/>
      <c r="I298" s="79"/>
      <c r="J298" s="83"/>
    </row>
    <row r="299" spans="1:10" x14ac:dyDescent="0.25">
      <c r="A299" s="84" t="s">
        <v>9</v>
      </c>
      <c r="B299" s="84"/>
      <c r="C299" s="1">
        <f t="shared" ref="C299:C306" si="61">D299+E299+F299</f>
        <v>0</v>
      </c>
      <c r="D299" s="1">
        <v>0</v>
      </c>
      <c r="E299" s="1">
        <v>0</v>
      </c>
      <c r="F299" s="1">
        <v>0</v>
      </c>
      <c r="G299" s="83"/>
      <c r="H299" s="83"/>
      <c r="I299" s="79"/>
      <c r="J299" s="83"/>
    </row>
    <row r="300" spans="1:10" x14ac:dyDescent="0.25">
      <c r="A300" s="84" t="s">
        <v>21</v>
      </c>
      <c r="B300" s="84"/>
      <c r="C300" s="1">
        <f t="shared" si="61"/>
        <v>3000</v>
      </c>
      <c r="D300" s="1">
        <v>1000</v>
      </c>
      <c r="E300" s="1">
        <v>1000</v>
      </c>
      <c r="F300" s="1">
        <v>1000</v>
      </c>
      <c r="G300" s="83"/>
      <c r="H300" s="83"/>
      <c r="I300" s="79"/>
      <c r="J300" s="83"/>
    </row>
    <row r="301" spans="1:10" x14ac:dyDescent="0.25">
      <c r="A301" s="84" t="s">
        <v>14</v>
      </c>
      <c r="B301" s="84"/>
      <c r="C301" s="1">
        <f t="shared" si="61"/>
        <v>0</v>
      </c>
      <c r="D301" s="1">
        <v>0</v>
      </c>
      <c r="E301" s="1">
        <v>0</v>
      </c>
      <c r="F301" s="1">
        <v>0</v>
      </c>
      <c r="G301" s="83"/>
      <c r="H301" s="83"/>
      <c r="I301" s="79"/>
      <c r="J301" s="83"/>
    </row>
    <row r="302" spans="1:10" x14ac:dyDescent="0.25">
      <c r="A302" s="84" t="s">
        <v>15</v>
      </c>
      <c r="B302" s="84"/>
      <c r="C302" s="1">
        <f t="shared" si="61"/>
        <v>0</v>
      </c>
      <c r="D302" s="1">
        <v>0</v>
      </c>
      <c r="E302" s="1">
        <v>0</v>
      </c>
      <c r="F302" s="1">
        <v>0</v>
      </c>
      <c r="G302" s="83"/>
      <c r="H302" s="83"/>
      <c r="I302" s="79"/>
      <c r="J302" s="83"/>
    </row>
    <row r="303" spans="1:10" x14ac:dyDescent="0.25">
      <c r="A303" s="84" t="s">
        <v>16</v>
      </c>
      <c r="B303" s="84"/>
      <c r="C303" s="1">
        <f t="shared" si="61"/>
        <v>0</v>
      </c>
      <c r="D303" s="1">
        <v>0</v>
      </c>
      <c r="E303" s="1">
        <v>0</v>
      </c>
      <c r="F303" s="1">
        <v>0</v>
      </c>
      <c r="G303" s="83"/>
      <c r="H303" s="83"/>
      <c r="I303" s="79"/>
      <c r="J303" s="83"/>
    </row>
    <row r="304" spans="1:10" x14ac:dyDescent="0.25">
      <c r="A304" s="84" t="s">
        <v>17</v>
      </c>
      <c r="B304" s="84"/>
      <c r="C304" s="1">
        <f t="shared" si="61"/>
        <v>0</v>
      </c>
      <c r="D304" s="1">
        <v>0</v>
      </c>
      <c r="E304" s="1">
        <v>0</v>
      </c>
      <c r="F304" s="1">
        <v>0</v>
      </c>
      <c r="G304" s="83"/>
      <c r="H304" s="83"/>
      <c r="I304" s="79"/>
      <c r="J304" s="83"/>
    </row>
    <row r="305" spans="1:14" x14ac:dyDescent="0.25">
      <c r="A305" s="4"/>
      <c r="B305" s="4" t="s">
        <v>45</v>
      </c>
      <c r="C305" s="1">
        <f t="shared" si="61"/>
        <v>0</v>
      </c>
      <c r="D305" s="1">
        <f>D299</f>
        <v>0</v>
      </c>
      <c r="E305" s="1">
        <f>E299</f>
        <v>0</v>
      </c>
      <c r="F305" s="1">
        <v>0</v>
      </c>
      <c r="G305" s="83"/>
      <c r="H305" s="83"/>
      <c r="I305" s="79"/>
      <c r="J305" s="83"/>
    </row>
    <row r="306" spans="1:14" x14ac:dyDescent="0.25">
      <c r="A306" s="4"/>
      <c r="B306" s="4" t="s">
        <v>28</v>
      </c>
      <c r="C306" s="1">
        <f t="shared" si="61"/>
        <v>3000</v>
      </c>
      <c r="D306" s="1">
        <f>D300</f>
        <v>1000</v>
      </c>
      <c r="E306" s="1">
        <f>E300</f>
        <v>1000</v>
      </c>
      <c r="F306" s="1">
        <f>F300</f>
        <v>1000</v>
      </c>
      <c r="G306" s="83"/>
      <c r="H306" s="83"/>
      <c r="I306" s="79"/>
      <c r="J306" s="83"/>
    </row>
    <row r="307" spans="1:14" ht="22.5" customHeight="1" x14ac:dyDescent="0.25">
      <c r="A307" s="48" t="s">
        <v>63</v>
      </c>
      <c r="B307" s="32" t="s">
        <v>64</v>
      </c>
      <c r="C307" s="3"/>
      <c r="D307" s="3"/>
      <c r="E307" s="3"/>
      <c r="F307" s="3"/>
      <c r="G307" s="83" t="s">
        <v>321</v>
      </c>
      <c r="H307" s="83" t="s">
        <v>65</v>
      </c>
      <c r="I307" s="79" t="s">
        <v>396</v>
      </c>
      <c r="J307" s="83" t="s">
        <v>401</v>
      </c>
    </row>
    <row r="308" spans="1:14" x14ac:dyDescent="0.25">
      <c r="A308" s="84" t="s">
        <v>20</v>
      </c>
      <c r="B308" s="84"/>
      <c r="C308" s="3">
        <f>C309+C310+C313+C314+C315+C316</f>
        <v>1068020.39323</v>
      </c>
      <c r="D308" s="3">
        <f>D309+D310+D313+D314+D315+D316</f>
        <v>409020.39322999999</v>
      </c>
      <c r="E308" s="3">
        <f>E309+E310+E313+E314+E315+E316</f>
        <v>329500</v>
      </c>
      <c r="F308" s="3">
        <f>F309+F310+F313+F314+F315+F316</f>
        <v>329500</v>
      </c>
      <c r="G308" s="83"/>
      <c r="H308" s="83"/>
      <c r="I308" s="79"/>
      <c r="J308" s="83"/>
    </row>
    <row r="309" spans="1:14" x14ac:dyDescent="0.25">
      <c r="A309" s="84" t="s">
        <v>9</v>
      </c>
      <c r="B309" s="84"/>
      <c r="C309" s="3">
        <f>D309+E309+F309</f>
        <v>0</v>
      </c>
      <c r="D309" s="3">
        <f>D365+D375+D319+D328+D385+D394+D337+D347+D356+D403+D412</f>
        <v>0</v>
      </c>
      <c r="E309" s="3">
        <f>E365+E375+E319+E328+E385+E394+E337+E347+E356+E403+E412</f>
        <v>0</v>
      </c>
      <c r="F309" s="3">
        <f>F365+F375+F319+F328+F385+F394+F337+F347+F356+F403+F412</f>
        <v>0</v>
      </c>
      <c r="G309" s="83"/>
      <c r="H309" s="83"/>
      <c r="I309" s="79"/>
      <c r="J309" s="83"/>
    </row>
    <row r="310" spans="1:14" x14ac:dyDescent="0.25">
      <c r="A310" s="84" t="s">
        <v>10</v>
      </c>
      <c r="B310" s="84"/>
      <c r="C310" s="3">
        <f t="shared" ref="C310:C316" si="62">D310+E310+F310</f>
        <v>1068020.39323</v>
      </c>
      <c r="D310" s="3">
        <f>SUM(D311:D312)</f>
        <v>409020.39322999999</v>
      </c>
      <c r="E310" s="3">
        <f>SUM(E311:E312)</f>
        <v>329500</v>
      </c>
      <c r="F310" s="3">
        <f>F366+F376+F320+F329+F386+F395+F338+F348+F357+F404+F413</f>
        <v>329500</v>
      </c>
      <c r="G310" s="83"/>
      <c r="H310" s="83"/>
      <c r="I310" s="79"/>
      <c r="J310" s="83"/>
    </row>
    <row r="311" spans="1:14" ht="12" customHeight="1" x14ac:dyDescent="0.25">
      <c r="A311" s="96" t="s">
        <v>11</v>
      </c>
      <c r="B311" s="96"/>
      <c r="C311" s="3">
        <f t="shared" si="62"/>
        <v>1068020.39323</v>
      </c>
      <c r="D311" s="9">
        <f>D366+D376+D320+D329+D386+D338+D348+D357+D404+D413+D422</f>
        <v>409020.39322999999</v>
      </c>
      <c r="E311" s="9">
        <f>E366+E376+E320+E329+E386+E338+E348+E357+E404+E413+E422</f>
        <v>329500</v>
      </c>
      <c r="F311" s="9">
        <f>F366+F376+F320+F329+F386+F338+F348+F357+F404+F413+F422</f>
        <v>329500</v>
      </c>
      <c r="G311" s="83"/>
      <c r="H311" s="83"/>
      <c r="I311" s="79"/>
      <c r="J311" s="83"/>
    </row>
    <row r="312" spans="1:14" ht="11.25" customHeight="1" x14ac:dyDescent="0.25">
      <c r="A312" s="96" t="s">
        <v>13</v>
      </c>
      <c r="B312" s="96"/>
      <c r="C312" s="3">
        <f t="shared" si="62"/>
        <v>0</v>
      </c>
      <c r="D312" s="9">
        <f>D395</f>
        <v>0</v>
      </c>
      <c r="E312" s="9">
        <f>E395</f>
        <v>0</v>
      </c>
      <c r="F312" s="9">
        <f>F395</f>
        <v>0</v>
      </c>
      <c r="G312" s="83"/>
      <c r="H312" s="83"/>
      <c r="I312" s="79"/>
      <c r="J312" s="83"/>
    </row>
    <row r="313" spans="1:14" x14ac:dyDescent="0.25">
      <c r="A313" s="84" t="s">
        <v>14</v>
      </c>
      <c r="B313" s="84"/>
      <c r="C313" s="3">
        <f t="shared" si="62"/>
        <v>0</v>
      </c>
      <c r="D313" s="3">
        <f>D377</f>
        <v>0</v>
      </c>
      <c r="E313" s="3">
        <f>E367+E377+E321+E330+E387</f>
        <v>0</v>
      </c>
      <c r="F313" s="3">
        <f>F369+F379+F323+F332+F389+F398+F341+F351+F360+F407+F416</f>
        <v>0</v>
      </c>
      <c r="G313" s="83"/>
      <c r="H313" s="83"/>
      <c r="I313" s="79"/>
      <c r="J313" s="83"/>
    </row>
    <row r="314" spans="1:14" x14ac:dyDescent="0.25">
      <c r="A314" s="84" t="s">
        <v>15</v>
      </c>
      <c r="B314" s="84"/>
      <c r="C314" s="3">
        <f t="shared" si="62"/>
        <v>0</v>
      </c>
      <c r="D314" s="3">
        <f>D368+D378+D322+D331+D388</f>
        <v>0</v>
      </c>
      <c r="E314" s="3">
        <f>E368+E378+E322+E331+E388</f>
        <v>0</v>
      </c>
      <c r="F314" s="3">
        <f>F370+F380+F324+F333+F390+F399+F342+F352+F361+F408+F417</f>
        <v>0</v>
      </c>
      <c r="G314" s="83"/>
      <c r="H314" s="83"/>
      <c r="I314" s="79"/>
      <c r="J314" s="83"/>
    </row>
    <row r="315" spans="1:14" x14ac:dyDescent="0.25">
      <c r="A315" s="84" t="s">
        <v>16</v>
      </c>
      <c r="B315" s="84"/>
      <c r="C315" s="3">
        <f t="shared" si="62"/>
        <v>0</v>
      </c>
      <c r="D315" s="3">
        <f>D369+D379+D323+D332+D389</f>
        <v>0</v>
      </c>
      <c r="E315" s="3">
        <f>E369+E379+E323+E332+E389</f>
        <v>0</v>
      </c>
      <c r="F315" s="3">
        <f>F369+F379+F323+F332+F389</f>
        <v>0</v>
      </c>
      <c r="G315" s="83"/>
      <c r="H315" s="83"/>
      <c r="I315" s="79"/>
      <c r="J315" s="83"/>
    </row>
    <row r="316" spans="1:14" x14ac:dyDescent="0.25">
      <c r="A316" s="84" t="s">
        <v>17</v>
      </c>
      <c r="B316" s="84"/>
      <c r="C316" s="3">
        <f t="shared" si="62"/>
        <v>0</v>
      </c>
      <c r="D316" s="3">
        <f>D370+D380+D324+D333+D390</f>
        <v>0</v>
      </c>
      <c r="E316" s="3">
        <f>E370+E380+E324+E333+E390</f>
        <v>0</v>
      </c>
      <c r="F316" s="3">
        <f>F370+F380+F324+F333+F390</f>
        <v>0</v>
      </c>
      <c r="G316" s="83"/>
      <c r="H316" s="83"/>
      <c r="I316" s="79"/>
      <c r="J316" s="83"/>
    </row>
    <row r="317" spans="1:14" ht="22.5" x14ac:dyDescent="0.25">
      <c r="A317" s="48" t="s">
        <v>66</v>
      </c>
      <c r="B317" s="2" t="s">
        <v>67</v>
      </c>
      <c r="C317" s="3"/>
      <c r="D317" s="3"/>
      <c r="E317" s="3"/>
      <c r="F317" s="3"/>
      <c r="G317" s="83" t="s">
        <v>321</v>
      </c>
      <c r="H317" s="83" t="s">
        <v>68</v>
      </c>
      <c r="I317" s="79" t="s">
        <v>396</v>
      </c>
      <c r="J317" s="79" t="s">
        <v>401</v>
      </c>
      <c r="N317" s="10"/>
    </row>
    <row r="318" spans="1:14" x14ac:dyDescent="0.25">
      <c r="A318" s="84" t="s">
        <v>20</v>
      </c>
      <c r="B318" s="84"/>
      <c r="C318" s="3">
        <f>SUM(C319:C324)</f>
        <v>300000</v>
      </c>
      <c r="D318" s="3">
        <f>SUM(D319:D324)</f>
        <v>100000</v>
      </c>
      <c r="E318" s="3">
        <f>SUM(E319:E324)</f>
        <v>100000</v>
      </c>
      <c r="F318" s="3">
        <f>SUM(F319:F324)</f>
        <v>100000</v>
      </c>
      <c r="G318" s="83"/>
      <c r="H318" s="83"/>
      <c r="I318" s="79"/>
      <c r="J318" s="79"/>
    </row>
    <row r="319" spans="1:14" x14ac:dyDescent="0.25">
      <c r="A319" s="84" t="s">
        <v>9</v>
      </c>
      <c r="B319" s="84"/>
      <c r="C319" s="1">
        <f>D319+E319+F319</f>
        <v>0</v>
      </c>
      <c r="D319" s="1">
        <v>0</v>
      </c>
      <c r="E319" s="1">
        <v>0</v>
      </c>
      <c r="F319" s="1">
        <v>0</v>
      </c>
      <c r="G319" s="83"/>
      <c r="H319" s="83"/>
      <c r="I319" s="79"/>
      <c r="J319" s="79"/>
    </row>
    <row r="320" spans="1:14" x14ac:dyDescent="0.25">
      <c r="A320" s="84" t="s">
        <v>21</v>
      </c>
      <c r="B320" s="84"/>
      <c r="C320" s="1">
        <f t="shared" ref="C320:C325" si="63">D320+E320+F320</f>
        <v>300000</v>
      </c>
      <c r="D320" s="1">
        <v>100000</v>
      </c>
      <c r="E320" s="1">
        <v>100000</v>
      </c>
      <c r="F320" s="1">
        <v>100000</v>
      </c>
      <c r="G320" s="83"/>
      <c r="H320" s="83"/>
      <c r="I320" s="79"/>
      <c r="J320" s="79"/>
    </row>
    <row r="321" spans="1:10" x14ac:dyDescent="0.25">
      <c r="A321" s="84" t="s">
        <v>14</v>
      </c>
      <c r="B321" s="84"/>
      <c r="C321" s="1">
        <f t="shared" si="63"/>
        <v>0</v>
      </c>
      <c r="D321" s="1">
        <v>0</v>
      </c>
      <c r="E321" s="1">
        <v>0</v>
      </c>
      <c r="F321" s="1">
        <v>0</v>
      </c>
      <c r="G321" s="83"/>
      <c r="H321" s="83"/>
      <c r="I321" s="79"/>
      <c r="J321" s="79"/>
    </row>
    <row r="322" spans="1:10" x14ac:dyDescent="0.25">
      <c r="A322" s="84" t="s">
        <v>15</v>
      </c>
      <c r="B322" s="84"/>
      <c r="C322" s="1">
        <f t="shared" si="63"/>
        <v>0</v>
      </c>
      <c r="D322" s="1">
        <v>0</v>
      </c>
      <c r="E322" s="1">
        <v>0</v>
      </c>
      <c r="F322" s="1">
        <v>0</v>
      </c>
      <c r="G322" s="83"/>
      <c r="H322" s="83"/>
      <c r="I322" s="79"/>
      <c r="J322" s="79"/>
    </row>
    <row r="323" spans="1:10" x14ac:dyDescent="0.25">
      <c r="A323" s="84" t="s">
        <v>16</v>
      </c>
      <c r="B323" s="84"/>
      <c r="C323" s="1">
        <f t="shared" si="63"/>
        <v>0</v>
      </c>
      <c r="D323" s="1">
        <v>0</v>
      </c>
      <c r="E323" s="1">
        <v>0</v>
      </c>
      <c r="F323" s="1">
        <v>0</v>
      </c>
      <c r="G323" s="83"/>
      <c r="H323" s="83"/>
      <c r="I323" s="79"/>
      <c r="J323" s="79"/>
    </row>
    <row r="324" spans="1:10" x14ac:dyDescent="0.25">
      <c r="A324" s="84" t="s">
        <v>17</v>
      </c>
      <c r="B324" s="84"/>
      <c r="C324" s="1">
        <f t="shared" si="63"/>
        <v>0</v>
      </c>
      <c r="D324" s="1">
        <v>0</v>
      </c>
      <c r="E324" s="1">
        <v>0</v>
      </c>
      <c r="F324" s="1">
        <v>0</v>
      </c>
      <c r="G324" s="83"/>
      <c r="H324" s="83"/>
      <c r="I324" s="79"/>
      <c r="J324" s="79"/>
    </row>
    <row r="325" spans="1:10" x14ac:dyDescent="0.25">
      <c r="A325" s="4"/>
      <c r="B325" s="4" t="s">
        <v>28</v>
      </c>
      <c r="C325" s="1">
        <f t="shared" si="63"/>
        <v>300000</v>
      </c>
      <c r="D325" s="1">
        <f>D320</f>
        <v>100000</v>
      </c>
      <c r="E325" s="1">
        <f>E320</f>
        <v>100000</v>
      </c>
      <c r="F325" s="1">
        <f>F320</f>
        <v>100000</v>
      </c>
      <c r="G325" s="83"/>
      <c r="H325" s="83"/>
      <c r="I325" s="79"/>
      <c r="J325" s="79"/>
    </row>
    <row r="326" spans="1:10" ht="22.5" x14ac:dyDescent="0.25">
      <c r="A326" s="48" t="s">
        <v>69</v>
      </c>
      <c r="B326" s="2" t="s">
        <v>70</v>
      </c>
      <c r="C326" s="3"/>
      <c r="D326" s="3"/>
      <c r="E326" s="3"/>
      <c r="F326" s="3"/>
      <c r="G326" s="83" t="s">
        <v>321</v>
      </c>
      <c r="H326" s="83" t="s">
        <v>71</v>
      </c>
      <c r="I326" s="79" t="s">
        <v>396</v>
      </c>
      <c r="J326" s="79" t="s">
        <v>401</v>
      </c>
    </row>
    <row r="327" spans="1:10" x14ac:dyDescent="0.25">
      <c r="A327" s="84" t="s">
        <v>20</v>
      </c>
      <c r="B327" s="84"/>
      <c r="C327" s="3">
        <f>SUM(C328:C333)</f>
        <v>454520.39322999999</v>
      </c>
      <c r="D327" s="3">
        <f>SUM(D328:D333)</f>
        <v>204520.39322999999</v>
      </c>
      <c r="E327" s="3">
        <f>SUM(E328:E333)</f>
        <v>125000</v>
      </c>
      <c r="F327" s="3">
        <f>SUM(F328:F333)</f>
        <v>125000</v>
      </c>
      <c r="G327" s="83"/>
      <c r="H327" s="83"/>
      <c r="I327" s="79"/>
      <c r="J327" s="79"/>
    </row>
    <row r="328" spans="1:10" x14ac:dyDescent="0.25">
      <c r="A328" s="84" t="s">
        <v>9</v>
      </c>
      <c r="B328" s="84"/>
      <c r="C328" s="1">
        <f>D328+E328+F328</f>
        <v>0</v>
      </c>
      <c r="D328" s="1">
        <v>0</v>
      </c>
      <c r="E328" s="1">
        <v>0</v>
      </c>
      <c r="F328" s="1">
        <v>0</v>
      </c>
      <c r="G328" s="83"/>
      <c r="H328" s="83"/>
      <c r="I328" s="79"/>
      <c r="J328" s="79"/>
    </row>
    <row r="329" spans="1:10" x14ac:dyDescent="0.25">
      <c r="A329" s="84" t="s">
        <v>21</v>
      </c>
      <c r="B329" s="84"/>
      <c r="C329" s="1">
        <f t="shared" ref="C329:C334" si="64">D329+E329+F329</f>
        <v>454520.39322999999</v>
      </c>
      <c r="D329" s="73">
        <v>204520.39322999999</v>
      </c>
      <c r="E329" s="1">
        <v>125000</v>
      </c>
      <c r="F329" s="1">
        <v>125000</v>
      </c>
      <c r="G329" s="83"/>
      <c r="H329" s="83"/>
      <c r="I329" s="79"/>
      <c r="J329" s="79"/>
    </row>
    <row r="330" spans="1:10" x14ac:dyDescent="0.25">
      <c r="A330" s="84" t="s">
        <v>14</v>
      </c>
      <c r="B330" s="84"/>
      <c r="C330" s="1">
        <f t="shared" si="64"/>
        <v>0</v>
      </c>
      <c r="D330" s="1">
        <v>0</v>
      </c>
      <c r="E330" s="1">
        <v>0</v>
      </c>
      <c r="F330" s="1">
        <v>0</v>
      </c>
      <c r="G330" s="83"/>
      <c r="H330" s="83"/>
      <c r="I330" s="79"/>
      <c r="J330" s="79"/>
    </row>
    <row r="331" spans="1:10" x14ac:dyDescent="0.25">
      <c r="A331" s="84" t="s">
        <v>15</v>
      </c>
      <c r="B331" s="84"/>
      <c r="C331" s="1">
        <f t="shared" si="64"/>
        <v>0</v>
      </c>
      <c r="D331" s="1">
        <v>0</v>
      </c>
      <c r="E331" s="1">
        <v>0</v>
      </c>
      <c r="F331" s="1">
        <v>0</v>
      </c>
      <c r="G331" s="83"/>
      <c r="H331" s="83"/>
      <c r="I331" s="79"/>
      <c r="J331" s="79"/>
    </row>
    <row r="332" spans="1:10" x14ac:dyDescent="0.25">
      <c r="A332" s="84" t="s">
        <v>16</v>
      </c>
      <c r="B332" s="84"/>
      <c r="C332" s="1">
        <f t="shared" si="64"/>
        <v>0</v>
      </c>
      <c r="D332" s="1">
        <v>0</v>
      </c>
      <c r="E332" s="1">
        <v>0</v>
      </c>
      <c r="F332" s="1">
        <v>0</v>
      </c>
      <c r="G332" s="83"/>
      <c r="H332" s="83"/>
      <c r="I332" s="79"/>
      <c r="J332" s="79"/>
    </row>
    <row r="333" spans="1:10" x14ac:dyDescent="0.25">
      <c r="A333" s="84" t="s">
        <v>17</v>
      </c>
      <c r="B333" s="84"/>
      <c r="C333" s="1">
        <f t="shared" si="64"/>
        <v>0</v>
      </c>
      <c r="D333" s="1">
        <v>0</v>
      </c>
      <c r="E333" s="1">
        <v>0</v>
      </c>
      <c r="F333" s="1">
        <v>0</v>
      </c>
      <c r="G333" s="83"/>
      <c r="H333" s="83"/>
      <c r="I333" s="79"/>
      <c r="J333" s="79"/>
    </row>
    <row r="334" spans="1:10" x14ac:dyDescent="0.25">
      <c r="A334" s="4"/>
      <c r="B334" s="4" t="s">
        <v>28</v>
      </c>
      <c r="C334" s="1">
        <f t="shared" si="64"/>
        <v>454520.39322999999</v>
      </c>
      <c r="D334" s="1">
        <f>D329</f>
        <v>204520.39322999999</v>
      </c>
      <c r="E334" s="1">
        <f>E329</f>
        <v>125000</v>
      </c>
      <c r="F334" s="1">
        <f>F329</f>
        <v>125000</v>
      </c>
      <c r="G334" s="83"/>
      <c r="H334" s="83"/>
      <c r="I334" s="79"/>
      <c r="J334" s="79"/>
    </row>
    <row r="335" spans="1:10" ht="22.5" x14ac:dyDescent="0.25">
      <c r="A335" s="48" t="s">
        <v>72</v>
      </c>
      <c r="B335" s="2" t="s">
        <v>73</v>
      </c>
      <c r="C335" s="3"/>
      <c r="D335" s="3"/>
      <c r="E335" s="3"/>
      <c r="F335" s="3"/>
      <c r="G335" s="83" t="s">
        <v>321</v>
      </c>
      <c r="H335" s="83" t="s">
        <v>74</v>
      </c>
      <c r="I335" s="83" t="s">
        <v>396</v>
      </c>
      <c r="J335" s="83" t="s">
        <v>401</v>
      </c>
    </row>
    <row r="336" spans="1:10" x14ac:dyDescent="0.25">
      <c r="A336" s="88" t="s">
        <v>20</v>
      </c>
      <c r="B336" s="89"/>
      <c r="C336" s="3">
        <f>SUM(C337:C342)</f>
        <v>225000</v>
      </c>
      <c r="D336" s="3">
        <f>SUM(D337:D342)</f>
        <v>75000</v>
      </c>
      <c r="E336" s="3">
        <f>SUM(E337:E342)</f>
        <v>75000</v>
      </c>
      <c r="F336" s="3">
        <f>SUM(F337:F342)</f>
        <v>75000</v>
      </c>
      <c r="G336" s="83"/>
      <c r="H336" s="83"/>
      <c r="I336" s="83"/>
      <c r="J336" s="83"/>
    </row>
    <row r="337" spans="1:12" x14ac:dyDescent="0.25">
      <c r="A337" s="84" t="s">
        <v>9</v>
      </c>
      <c r="B337" s="84"/>
      <c r="C337" s="1">
        <f>D337+E337+F337</f>
        <v>0</v>
      </c>
      <c r="D337" s="1">
        <f>7067.6-7067.6</f>
        <v>0</v>
      </c>
      <c r="E337" s="1">
        <v>0</v>
      </c>
      <c r="F337" s="1">
        <v>0</v>
      </c>
      <c r="G337" s="83"/>
      <c r="H337" s="83"/>
      <c r="I337" s="83"/>
      <c r="J337" s="83"/>
    </row>
    <row r="338" spans="1:12" x14ac:dyDescent="0.25">
      <c r="A338" s="84" t="s">
        <v>21</v>
      </c>
      <c r="B338" s="84"/>
      <c r="C338" s="1">
        <f t="shared" ref="C338:C344" si="65">D338+E338+F338</f>
        <v>225000</v>
      </c>
      <c r="D338" s="73">
        <v>75000</v>
      </c>
      <c r="E338" s="73">
        <v>75000</v>
      </c>
      <c r="F338" s="73">
        <v>75000</v>
      </c>
      <c r="G338" s="83"/>
      <c r="H338" s="83"/>
      <c r="I338" s="83"/>
      <c r="J338" s="83"/>
      <c r="L338" s="10"/>
    </row>
    <row r="339" spans="1:12" x14ac:dyDescent="0.25">
      <c r="A339" s="84" t="s">
        <v>14</v>
      </c>
      <c r="B339" s="84"/>
      <c r="C339" s="1">
        <f t="shared" si="65"/>
        <v>0</v>
      </c>
      <c r="D339" s="1">
        <v>0</v>
      </c>
      <c r="E339" s="1">
        <v>0</v>
      </c>
      <c r="F339" s="1">
        <v>0</v>
      </c>
      <c r="G339" s="83"/>
      <c r="H339" s="83"/>
      <c r="I339" s="83"/>
      <c r="J339" s="83"/>
    </row>
    <row r="340" spans="1:12" x14ac:dyDescent="0.25">
      <c r="A340" s="84" t="s">
        <v>15</v>
      </c>
      <c r="B340" s="84"/>
      <c r="C340" s="1">
        <f t="shared" si="65"/>
        <v>0</v>
      </c>
      <c r="D340" s="1">
        <v>0</v>
      </c>
      <c r="E340" s="1">
        <v>0</v>
      </c>
      <c r="F340" s="1">
        <v>0</v>
      </c>
      <c r="G340" s="83"/>
      <c r="H340" s="83"/>
      <c r="I340" s="83"/>
      <c r="J340" s="83"/>
    </row>
    <row r="341" spans="1:12" x14ac:dyDescent="0.25">
      <c r="A341" s="84" t="s">
        <v>16</v>
      </c>
      <c r="B341" s="84"/>
      <c r="C341" s="1">
        <f t="shared" si="65"/>
        <v>0</v>
      </c>
      <c r="D341" s="1">
        <v>0</v>
      </c>
      <c r="E341" s="1">
        <v>0</v>
      </c>
      <c r="F341" s="1">
        <v>0</v>
      </c>
      <c r="G341" s="83"/>
      <c r="H341" s="83"/>
      <c r="I341" s="83"/>
      <c r="J341" s="83"/>
    </row>
    <row r="342" spans="1:12" x14ac:dyDescent="0.25">
      <c r="A342" s="84" t="s">
        <v>17</v>
      </c>
      <c r="B342" s="84"/>
      <c r="C342" s="1">
        <f t="shared" si="65"/>
        <v>0</v>
      </c>
      <c r="D342" s="1">
        <v>0</v>
      </c>
      <c r="E342" s="1">
        <v>0</v>
      </c>
      <c r="F342" s="1">
        <v>0</v>
      </c>
      <c r="G342" s="83"/>
      <c r="H342" s="83"/>
      <c r="I342" s="83"/>
      <c r="J342" s="83"/>
    </row>
    <row r="343" spans="1:12" x14ac:dyDescent="0.25">
      <c r="A343" s="4"/>
      <c r="B343" s="4" t="s">
        <v>45</v>
      </c>
      <c r="C343" s="1">
        <f t="shared" si="65"/>
        <v>0</v>
      </c>
      <c r="D343" s="1">
        <f>D337</f>
        <v>0</v>
      </c>
      <c r="E343" s="1">
        <f>E337</f>
        <v>0</v>
      </c>
      <c r="F343" s="1">
        <v>0</v>
      </c>
      <c r="G343" s="83"/>
      <c r="H343" s="83"/>
      <c r="I343" s="83"/>
      <c r="J343" s="83"/>
    </row>
    <row r="344" spans="1:12" x14ac:dyDescent="0.25">
      <c r="A344" s="4"/>
      <c r="B344" s="4" t="s">
        <v>28</v>
      </c>
      <c r="C344" s="1">
        <f t="shared" si="65"/>
        <v>225000</v>
      </c>
      <c r="D344" s="1">
        <f>D338</f>
        <v>75000</v>
      </c>
      <c r="E344" s="1">
        <f>E338</f>
        <v>75000</v>
      </c>
      <c r="F344" s="1">
        <f>F338</f>
        <v>75000</v>
      </c>
      <c r="G344" s="83"/>
      <c r="H344" s="83"/>
      <c r="I344" s="83"/>
      <c r="J344" s="83"/>
    </row>
    <row r="345" spans="1:12" ht="22.5" x14ac:dyDescent="0.25">
      <c r="A345" s="48" t="s">
        <v>75</v>
      </c>
      <c r="B345" s="2" t="s">
        <v>76</v>
      </c>
      <c r="C345" s="1"/>
      <c r="D345" s="3"/>
      <c r="E345" s="3"/>
      <c r="F345" s="3"/>
      <c r="G345" s="83" t="s">
        <v>321</v>
      </c>
      <c r="H345" s="83" t="s">
        <v>68</v>
      </c>
      <c r="I345" s="79" t="s">
        <v>396</v>
      </c>
      <c r="J345" s="79" t="s">
        <v>401</v>
      </c>
    </row>
    <row r="346" spans="1:12" x14ac:dyDescent="0.25">
      <c r="A346" s="84" t="s">
        <v>20</v>
      </c>
      <c r="B346" s="84"/>
      <c r="C346" s="1">
        <f>D346+E346+F346</f>
        <v>30000</v>
      </c>
      <c r="D346" s="3">
        <f>SUM(D347:D352)</f>
        <v>10000</v>
      </c>
      <c r="E346" s="3">
        <f>SUM(E347:E352)</f>
        <v>10000</v>
      </c>
      <c r="F346" s="3">
        <f>SUM(F347:F352)</f>
        <v>10000</v>
      </c>
      <c r="G346" s="83"/>
      <c r="H346" s="83"/>
      <c r="I346" s="79"/>
      <c r="J346" s="79"/>
    </row>
    <row r="347" spans="1:12" x14ac:dyDescent="0.25">
      <c r="A347" s="84" t="s">
        <v>9</v>
      </c>
      <c r="B347" s="84"/>
      <c r="C347" s="1">
        <f>D347+E347+F347</f>
        <v>0</v>
      </c>
      <c r="D347" s="3">
        <v>0</v>
      </c>
      <c r="E347" s="3">
        <v>0</v>
      </c>
      <c r="F347" s="3">
        <v>0</v>
      </c>
      <c r="G347" s="83"/>
      <c r="H347" s="83"/>
      <c r="I347" s="79"/>
      <c r="J347" s="79"/>
    </row>
    <row r="348" spans="1:12" x14ac:dyDescent="0.25">
      <c r="A348" s="84" t="s">
        <v>21</v>
      </c>
      <c r="B348" s="84"/>
      <c r="C348" s="1">
        <f t="shared" ref="C348:C353" si="66">D348+E348+F348</f>
        <v>30000</v>
      </c>
      <c r="D348" s="3">
        <v>10000</v>
      </c>
      <c r="E348" s="3">
        <v>10000</v>
      </c>
      <c r="F348" s="3">
        <v>10000</v>
      </c>
      <c r="G348" s="83"/>
      <c r="H348" s="83"/>
      <c r="I348" s="79"/>
      <c r="J348" s="79"/>
    </row>
    <row r="349" spans="1:12" x14ac:dyDescent="0.25">
      <c r="A349" s="84" t="s">
        <v>14</v>
      </c>
      <c r="B349" s="84"/>
      <c r="C349" s="1">
        <f t="shared" si="66"/>
        <v>0</v>
      </c>
      <c r="D349" s="3">
        <v>0</v>
      </c>
      <c r="E349" s="3">
        <v>0</v>
      </c>
      <c r="F349" s="3">
        <v>0</v>
      </c>
      <c r="G349" s="83"/>
      <c r="H349" s="83"/>
      <c r="I349" s="79"/>
      <c r="J349" s="79"/>
    </row>
    <row r="350" spans="1:12" x14ac:dyDescent="0.25">
      <c r="A350" s="84" t="s">
        <v>15</v>
      </c>
      <c r="B350" s="84"/>
      <c r="C350" s="1">
        <f t="shared" si="66"/>
        <v>0</v>
      </c>
      <c r="D350" s="3">
        <v>0</v>
      </c>
      <c r="E350" s="3">
        <v>0</v>
      </c>
      <c r="F350" s="3">
        <v>0</v>
      </c>
      <c r="G350" s="83"/>
      <c r="H350" s="83"/>
      <c r="I350" s="79"/>
      <c r="J350" s="79"/>
    </row>
    <row r="351" spans="1:12" x14ac:dyDescent="0.25">
      <c r="A351" s="84" t="s">
        <v>16</v>
      </c>
      <c r="B351" s="84"/>
      <c r="C351" s="1">
        <f t="shared" si="66"/>
        <v>0</v>
      </c>
      <c r="D351" s="3">
        <v>0</v>
      </c>
      <c r="E351" s="3">
        <v>0</v>
      </c>
      <c r="F351" s="3">
        <v>0</v>
      </c>
      <c r="G351" s="83"/>
      <c r="H351" s="83"/>
      <c r="I351" s="79"/>
      <c r="J351" s="79"/>
    </row>
    <row r="352" spans="1:12" x14ac:dyDescent="0.25">
      <c r="A352" s="84" t="s">
        <v>17</v>
      </c>
      <c r="B352" s="84"/>
      <c r="C352" s="1">
        <f t="shared" si="66"/>
        <v>0</v>
      </c>
      <c r="D352" s="3">
        <v>0</v>
      </c>
      <c r="E352" s="3">
        <v>0</v>
      </c>
      <c r="F352" s="3">
        <v>0</v>
      </c>
      <c r="G352" s="83"/>
      <c r="H352" s="83"/>
      <c r="I352" s="79"/>
      <c r="J352" s="79"/>
    </row>
    <row r="353" spans="1:10" x14ac:dyDescent="0.25">
      <c r="A353" s="4"/>
      <c r="B353" s="4" t="s">
        <v>28</v>
      </c>
      <c r="C353" s="1">
        <f t="shared" si="66"/>
        <v>30000</v>
      </c>
      <c r="D353" s="3">
        <f>D348</f>
        <v>10000</v>
      </c>
      <c r="E353" s="3">
        <f>E348</f>
        <v>10000</v>
      </c>
      <c r="F353" s="3">
        <f>F348</f>
        <v>10000</v>
      </c>
      <c r="G353" s="83"/>
      <c r="H353" s="83"/>
      <c r="I353" s="79"/>
      <c r="J353" s="79"/>
    </row>
    <row r="354" spans="1:10" ht="22.5" x14ac:dyDescent="0.25">
      <c r="A354" s="48" t="s">
        <v>77</v>
      </c>
      <c r="B354" s="2" t="s">
        <v>78</v>
      </c>
      <c r="C354" s="1"/>
      <c r="D354" s="3"/>
      <c r="E354" s="3"/>
      <c r="F354" s="3"/>
      <c r="G354" s="83" t="s">
        <v>321</v>
      </c>
      <c r="H354" s="83" t="s">
        <v>71</v>
      </c>
      <c r="I354" s="79" t="s">
        <v>396</v>
      </c>
      <c r="J354" s="79" t="s">
        <v>401</v>
      </c>
    </row>
    <row r="355" spans="1:10" x14ac:dyDescent="0.25">
      <c r="A355" s="84" t="s">
        <v>20</v>
      </c>
      <c r="B355" s="84"/>
      <c r="C355" s="1">
        <f>D355+E355+F355</f>
        <v>3000</v>
      </c>
      <c r="D355" s="3">
        <f>SUM(D356:D361)</f>
        <v>1000</v>
      </c>
      <c r="E355" s="3">
        <f>SUM(E356:E361)</f>
        <v>1000</v>
      </c>
      <c r="F355" s="3">
        <f>SUM(F356:F361)</f>
        <v>1000</v>
      </c>
      <c r="G355" s="83"/>
      <c r="H355" s="83"/>
      <c r="I355" s="79"/>
      <c r="J355" s="79"/>
    </row>
    <row r="356" spans="1:10" x14ac:dyDescent="0.25">
      <c r="A356" s="84" t="s">
        <v>9</v>
      </c>
      <c r="B356" s="84"/>
      <c r="C356" s="1">
        <f>D356+E356+F356</f>
        <v>0</v>
      </c>
      <c r="D356" s="3">
        <v>0</v>
      </c>
      <c r="E356" s="3">
        <v>0</v>
      </c>
      <c r="F356" s="3">
        <v>0</v>
      </c>
      <c r="G356" s="83"/>
      <c r="H356" s="83"/>
      <c r="I356" s="79"/>
      <c r="J356" s="79"/>
    </row>
    <row r="357" spans="1:10" x14ac:dyDescent="0.25">
      <c r="A357" s="84" t="s">
        <v>21</v>
      </c>
      <c r="B357" s="84"/>
      <c r="C357" s="1">
        <f t="shared" ref="C357:C362" si="67">D357+E357+F357</f>
        <v>3000</v>
      </c>
      <c r="D357" s="3">
        <v>1000</v>
      </c>
      <c r="E357" s="3">
        <v>1000</v>
      </c>
      <c r="F357" s="3">
        <v>1000</v>
      </c>
      <c r="G357" s="83"/>
      <c r="H357" s="83"/>
      <c r="I357" s="79"/>
      <c r="J357" s="79"/>
    </row>
    <row r="358" spans="1:10" x14ac:dyDescent="0.25">
      <c r="A358" s="84" t="s">
        <v>14</v>
      </c>
      <c r="B358" s="84"/>
      <c r="C358" s="1">
        <f t="shared" si="67"/>
        <v>0</v>
      </c>
      <c r="D358" s="3">
        <v>0</v>
      </c>
      <c r="E358" s="3">
        <v>0</v>
      </c>
      <c r="F358" s="3">
        <v>0</v>
      </c>
      <c r="G358" s="83"/>
      <c r="H358" s="83"/>
      <c r="I358" s="79"/>
      <c r="J358" s="79"/>
    </row>
    <row r="359" spans="1:10" x14ac:dyDescent="0.25">
      <c r="A359" s="84" t="s">
        <v>15</v>
      </c>
      <c r="B359" s="84"/>
      <c r="C359" s="1">
        <f t="shared" si="67"/>
        <v>0</v>
      </c>
      <c r="D359" s="3">
        <v>0</v>
      </c>
      <c r="E359" s="3">
        <v>0</v>
      </c>
      <c r="F359" s="3">
        <v>0</v>
      </c>
      <c r="G359" s="83"/>
      <c r="H359" s="83"/>
      <c r="I359" s="79"/>
      <c r="J359" s="79"/>
    </row>
    <row r="360" spans="1:10" x14ac:dyDescent="0.25">
      <c r="A360" s="84" t="s">
        <v>16</v>
      </c>
      <c r="B360" s="84"/>
      <c r="C360" s="1">
        <f t="shared" si="67"/>
        <v>0</v>
      </c>
      <c r="D360" s="3">
        <v>0</v>
      </c>
      <c r="E360" s="3">
        <v>0</v>
      </c>
      <c r="F360" s="3">
        <v>0</v>
      </c>
      <c r="G360" s="83"/>
      <c r="H360" s="83"/>
      <c r="I360" s="79"/>
      <c r="J360" s="79"/>
    </row>
    <row r="361" spans="1:10" x14ac:dyDescent="0.25">
      <c r="A361" s="84" t="s">
        <v>17</v>
      </c>
      <c r="B361" s="84"/>
      <c r="C361" s="1">
        <f t="shared" si="67"/>
        <v>0</v>
      </c>
      <c r="D361" s="3">
        <v>0</v>
      </c>
      <c r="E361" s="3">
        <v>0</v>
      </c>
      <c r="F361" s="3">
        <v>0</v>
      </c>
      <c r="G361" s="83"/>
      <c r="H361" s="83"/>
      <c r="I361" s="79"/>
      <c r="J361" s="79"/>
    </row>
    <row r="362" spans="1:10" x14ac:dyDescent="0.25">
      <c r="A362" s="4"/>
      <c r="B362" s="4" t="s">
        <v>28</v>
      </c>
      <c r="C362" s="1">
        <f t="shared" si="67"/>
        <v>3000</v>
      </c>
      <c r="D362" s="3">
        <f>D357</f>
        <v>1000</v>
      </c>
      <c r="E362" s="3">
        <f>E357</f>
        <v>1000</v>
      </c>
      <c r="F362" s="3">
        <f>F357</f>
        <v>1000</v>
      </c>
      <c r="G362" s="83"/>
      <c r="H362" s="83"/>
      <c r="I362" s="79"/>
      <c r="J362" s="79"/>
    </row>
    <row r="363" spans="1:10" ht="33.75" x14ac:dyDescent="0.25">
      <c r="A363" s="48" t="s">
        <v>79</v>
      </c>
      <c r="B363" s="2" t="s">
        <v>80</v>
      </c>
      <c r="C363" s="1"/>
      <c r="D363" s="3"/>
      <c r="E363" s="3"/>
      <c r="F363" s="3"/>
      <c r="G363" s="83" t="s">
        <v>321</v>
      </c>
      <c r="H363" s="83" t="s">
        <v>74</v>
      </c>
      <c r="I363" s="83" t="s">
        <v>396</v>
      </c>
      <c r="J363" s="83" t="s">
        <v>401</v>
      </c>
    </row>
    <row r="364" spans="1:10" x14ac:dyDescent="0.25">
      <c r="A364" s="88" t="s">
        <v>20</v>
      </c>
      <c r="B364" s="89"/>
      <c r="C364" s="1">
        <f>D364+E364+F364</f>
        <v>15000</v>
      </c>
      <c r="D364" s="3">
        <f>SUM(D365:D370)</f>
        <v>5000</v>
      </c>
      <c r="E364" s="3">
        <f>SUM(E365:E370)</f>
        <v>5000</v>
      </c>
      <c r="F364" s="3">
        <f>SUM(F365:F370)</f>
        <v>5000</v>
      </c>
      <c r="G364" s="83"/>
      <c r="H364" s="83"/>
      <c r="I364" s="83"/>
      <c r="J364" s="83"/>
    </row>
    <row r="365" spans="1:10" x14ac:dyDescent="0.25">
      <c r="A365" s="84" t="s">
        <v>9</v>
      </c>
      <c r="B365" s="84"/>
      <c r="C365" s="1">
        <f t="shared" ref="C365:C372" si="68">D365+E365+F365</f>
        <v>0</v>
      </c>
      <c r="D365" s="3">
        <v>0</v>
      </c>
      <c r="E365" s="3">
        <v>0</v>
      </c>
      <c r="F365" s="3">
        <v>0</v>
      </c>
      <c r="G365" s="83"/>
      <c r="H365" s="83"/>
      <c r="I365" s="83"/>
      <c r="J365" s="83"/>
    </row>
    <row r="366" spans="1:10" x14ac:dyDescent="0.25">
      <c r="A366" s="84" t="s">
        <v>21</v>
      </c>
      <c r="B366" s="84"/>
      <c r="C366" s="1">
        <f t="shared" si="68"/>
        <v>15000</v>
      </c>
      <c r="D366" s="3">
        <v>5000</v>
      </c>
      <c r="E366" s="3">
        <v>5000</v>
      </c>
      <c r="F366" s="3">
        <v>5000</v>
      </c>
      <c r="G366" s="83"/>
      <c r="H366" s="83"/>
      <c r="I366" s="83"/>
      <c r="J366" s="83"/>
    </row>
    <row r="367" spans="1:10" x14ac:dyDescent="0.25">
      <c r="A367" s="84" t="s">
        <v>14</v>
      </c>
      <c r="B367" s="84"/>
      <c r="C367" s="1">
        <f t="shared" si="68"/>
        <v>0</v>
      </c>
      <c r="D367" s="3">
        <v>0</v>
      </c>
      <c r="E367" s="3">
        <v>0</v>
      </c>
      <c r="F367" s="3">
        <v>0</v>
      </c>
      <c r="G367" s="83"/>
      <c r="H367" s="83"/>
      <c r="I367" s="83"/>
      <c r="J367" s="83"/>
    </row>
    <row r="368" spans="1:10" x14ac:dyDescent="0.25">
      <c r="A368" s="84" t="s">
        <v>15</v>
      </c>
      <c r="B368" s="84"/>
      <c r="C368" s="1">
        <f t="shared" si="68"/>
        <v>0</v>
      </c>
      <c r="D368" s="3">
        <v>0</v>
      </c>
      <c r="E368" s="3">
        <v>0</v>
      </c>
      <c r="F368" s="3">
        <v>0</v>
      </c>
      <c r="G368" s="83"/>
      <c r="H368" s="83"/>
      <c r="I368" s="83"/>
      <c r="J368" s="83"/>
    </row>
    <row r="369" spans="1:10" x14ac:dyDescent="0.25">
      <c r="A369" s="84" t="s">
        <v>16</v>
      </c>
      <c r="B369" s="84"/>
      <c r="C369" s="1">
        <f t="shared" si="68"/>
        <v>0</v>
      </c>
      <c r="D369" s="3">
        <v>0</v>
      </c>
      <c r="E369" s="3">
        <v>0</v>
      </c>
      <c r="F369" s="3">
        <v>0</v>
      </c>
      <c r="G369" s="83"/>
      <c r="H369" s="83"/>
      <c r="I369" s="83"/>
      <c r="J369" s="83"/>
    </row>
    <row r="370" spans="1:10" x14ac:dyDescent="0.25">
      <c r="A370" s="84" t="s">
        <v>17</v>
      </c>
      <c r="B370" s="84"/>
      <c r="C370" s="1">
        <f t="shared" si="68"/>
        <v>0</v>
      </c>
      <c r="D370" s="3">
        <v>0</v>
      </c>
      <c r="E370" s="3">
        <v>0</v>
      </c>
      <c r="F370" s="3">
        <v>0</v>
      </c>
      <c r="G370" s="83"/>
      <c r="H370" s="83"/>
      <c r="I370" s="83"/>
      <c r="J370" s="83"/>
    </row>
    <row r="371" spans="1:10" x14ac:dyDescent="0.25">
      <c r="A371" s="4"/>
      <c r="B371" s="4" t="s">
        <v>45</v>
      </c>
      <c r="C371" s="1">
        <f t="shared" si="68"/>
        <v>0</v>
      </c>
      <c r="D371" s="3">
        <f t="shared" ref="D371:F372" si="69">D365</f>
        <v>0</v>
      </c>
      <c r="E371" s="3">
        <f t="shared" si="69"/>
        <v>0</v>
      </c>
      <c r="F371" s="3">
        <f t="shared" si="69"/>
        <v>0</v>
      </c>
      <c r="G371" s="83"/>
      <c r="H371" s="83"/>
      <c r="I371" s="83"/>
      <c r="J371" s="83"/>
    </row>
    <row r="372" spans="1:10" x14ac:dyDescent="0.25">
      <c r="A372" s="4"/>
      <c r="B372" s="4" t="s">
        <v>28</v>
      </c>
      <c r="C372" s="1">
        <f t="shared" si="68"/>
        <v>15000</v>
      </c>
      <c r="D372" s="3">
        <f t="shared" si="69"/>
        <v>5000</v>
      </c>
      <c r="E372" s="3">
        <f t="shared" si="69"/>
        <v>5000</v>
      </c>
      <c r="F372" s="3">
        <f t="shared" si="69"/>
        <v>5000</v>
      </c>
      <c r="G372" s="83"/>
      <c r="H372" s="83"/>
      <c r="I372" s="83"/>
      <c r="J372" s="83"/>
    </row>
    <row r="373" spans="1:10" ht="22.5" x14ac:dyDescent="0.25">
      <c r="A373" s="48" t="s">
        <v>81</v>
      </c>
      <c r="B373" s="2" t="s">
        <v>82</v>
      </c>
      <c r="C373" s="3"/>
      <c r="D373" s="3"/>
      <c r="E373" s="3"/>
      <c r="F373" s="3"/>
      <c r="G373" s="83" t="s">
        <v>321</v>
      </c>
      <c r="H373" s="83" t="s">
        <v>74</v>
      </c>
      <c r="I373" s="79" t="s">
        <v>173</v>
      </c>
      <c r="J373" s="79" t="s">
        <v>173</v>
      </c>
    </row>
    <row r="374" spans="1:10" x14ac:dyDescent="0.25">
      <c r="A374" s="84" t="s">
        <v>20</v>
      </c>
      <c r="B374" s="84"/>
      <c r="C374" s="3">
        <f>SUM(C375:C380)</f>
        <v>0</v>
      </c>
      <c r="D374" s="3">
        <f>SUM(D375:D380)</f>
        <v>0</v>
      </c>
      <c r="E374" s="3">
        <f>SUM(E375:E380)</f>
        <v>0</v>
      </c>
      <c r="F374" s="3">
        <f>SUM(F375:F380)</f>
        <v>0</v>
      </c>
      <c r="G374" s="83"/>
      <c r="H374" s="83"/>
      <c r="I374" s="79"/>
      <c r="J374" s="79"/>
    </row>
    <row r="375" spans="1:10" x14ac:dyDescent="0.25">
      <c r="A375" s="84" t="s">
        <v>9</v>
      </c>
      <c r="B375" s="84"/>
      <c r="C375" s="1">
        <f>D375+E375+F375</f>
        <v>0</v>
      </c>
      <c r="D375" s="1">
        <v>0</v>
      </c>
      <c r="E375" s="1">
        <v>0</v>
      </c>
      <c r="F375" s="1">
        <v>0</v>
      </c>
      <c r="G375" s="83"/>
      <c r="H375" s="83"/>
      <c r="I375" s="79"/>
      <c r="J375" s="79"/>
    </row>
    <row r="376" spans="1:10" x14ac:dyDescent="0.25">
      <c r="A376" s="84" t="s">
        <v>21</v>
      </c>
      <c r="B376" s="84"/>
      <c r="C376" s="1">
        <f t="shared" ref="C376:C382" si="70">D376+E376+F376</f>
        <v>0</v>
      </c>
      <c r="D376" s="1">
        <v>0</v>
      </c>
      <c r="E376" s="1">
        <v>0</v>
      </c>
      <c r="F376" s="1">
        <v>0</v>
      </c>
      <c r="G376" s="83"/>
      <c r="H376" s="83"/>
      <c r="I376" s="79"/>
      <c r="J376" s="79"/>
    </row>
    <row r="377" spans="1:10" x14ac:dyDescent="0.25">
      <c r="A377" s="84" t="s">
        <v>14</v>
      </c>
      <c r="B377" s="84"/>
      <c r="C377" s="1">
        <f t="shared" si="70"/>
        <v>0</v>
      </c>
      <c r="D377" s="1">
        <v>0</v>
      </c>
      <c r="E377" s="1">
        <v>0</v>
      </c>
      <c r="F377" s="1">
        <v>0</v>
      </c>
      <c r="G377" s="83"/>
      <c r="H377" s="83"/>
      <c r="I377" s="79"/>
      <c r="J377" s="79"/>
    </row>
    <row r="378" spans="1:10" x14ac:dyDescent="0.25">
      <c r="A378" s="84" t="s">
        <v>15</v>
      </c>
      <c r="B378" s="84"/>
      <c r="C378" s="1">
        <f t="shared" si="70"/>
        <v>0</v>
      </c>
      <c r="D378" s="1">
        <v>0</v>
      </c>
      <c r="E378" s="1">
        <v>0</v>
      </c>
      <c r="F378" s="1">
        <v>0</v>
      </c>
      <c r="G378" s="83"/>
      <c r="H378" s="83"/>
      <c r="I378" s="79"/>
      <c r="J378" s="79"/>
    </row>
    <row r="379" spans="1:10" x14ac:dyDescent="0.25">
      <c r="A379" s="84" t="s">
        <v>16</v>
      </c>
      <c r="B379" s="84"/>
      <c r="C379" s="1">
        <f t="shared" si="70"/>
        <v>0</v>
      </c>
      <c r="D379" s="1">
        <v>0</v>
      </c>
      <c r="E379" s="1">
        <v>0</v>
      </c>
      <c r="F379" s="1">
        <v>0</v>
      </c>
      <c r="G379" s="83"/>
      <c r="H379" s="83"/>
      <c r="I379" s="79"/>
      <c r="J379" s="79"/>
    </row>
    <row r="380" spans="1:10" x14ac:dyDescent="0.25">
      <c r="A380" s="84" t="s">
        <v>17</v>
      </c>
      <c r="B380" s="84"/>
      <c r="C380" s="1">
        <f t="shared" si="70"/>
        <v>0</v>
      </c>
      <c r="D380" s="1">
        <v>0</v>
      </c>
      <c r="E380" s="1">
        <v>0</v>
      </c>
      <c r="F380" s="1">
        <v>0</v>
      </c>
      <c r="G380" s="83"/>
      <c r="H380" s="83"/>
      <c r="I380" s="79"/>
      <c r="J380" s="79"/>
    </row>
    <row r="381" spans="1:10" x14ac:dyDescent="0.25">
      <c r="A381" s="4"/>
      <c r="B381" s="4" t="s">
        <v>45</v>
      </c>
      <c r="C381" s="1">
        <f t="shared" si="70"/>
        <v>0</v>
      </c>
      <c r="D381" s="1">
        <f>D375</f>
        <v>0</v>
      </c>
      <c r="E381" s="1">
        <f>E375</f>
        <v>0</v>
      </c>
      <c r="F381" s="1">
        <v>0</v>
      </c>
      <c r="G381" s="83"/>
      <c r="H381" s="83"/>
      <c r="I381" s="79"/>
      <c r="J381" s="79"/>
    </row>
    <row r="382" spans="1:10" x14ac:dyDescent="0.25">
      <c r="A382" s="4"/>
      <c r="B382" s="4" t="s">
        <v>28</v>
      </c>
      <c r="C382" s="1">
        <f t="shared" si="70"/>
        <v>0</v>
      </c>
      <c r="D382" s="1">
        <f>D376</f>
        <v>0</v>
      </c>
      <c r="E382" s="1">
        <f>E376</f>
        <v>0</v>
      </c>
      <c r="F382" s="1">
        <v>0</v>
      </c>
      <c r="G382" s="83"/>
      <c r="H382" s="83"/>
      <c r="I382" s="79"/>
      <c r="J382" s="79"/>
    </row>
    <row r="383" spans="1:10" ht="34.5" customHeight="1" x14ac:dyDescent="0.25">
      <c r="A383" s="48" t="s">
        <v>83</v>
      </c>
      <c r="B383" s="2" t="s">
        <v>84</v>
      </c>
      <c r="C383" s="3"/>
      <c r="D383" s="3"/>
      <c r="E383" s="3"/>
      <c r="F383" s="3"/>
      <c r="G383" s="83" t="s">
        <v>321</v>
      </c>
      <c r="H383" s="83" t="s">
        <v>85</v>
      </c>
      <c r="I383" s="79" t="s">
        <v>404</v>
      </c>
      <c r="J383" s="79" t="s">
        <v>401</v>
      </c>
    </row>
    <row r="384" spans="1:10" x14ac:dyDescent="0.25">
      <c r="A384" s="84" t="s">
        <v>20</v>
      </c>
      <c r="B384" s="84"/>
      <c r="C384" s="3">
        <f>SUM(C385:C390)</f>
        <v>9000</v>
      </c>
      <c r="D384" s="3">
        <f>SUM(D385:D390)</f>
        <v>3000</v>
      </c>
      <c r="E384" s="3">
        <f>SUM(E385:E390)</f>
        <v>3000</v>
      </c>
      <c r="F384" s="3">
        <f>SUM(F385:F390)</f>
        <v>3000</v>
      </c>
      <c r="G384" s="83"/>
      <c r="H384" s="83"/>
      <c r="I384" s="79"/>
      <c r="J384" s="79"/>
    </row>
    <row r="385" spans="1:10" x14ac:dyDescent="0.25">
      <c r="A385" s="84" t="s">
        <v>9</v>
      </c>
      <c r="B385" s="84"/>
      <c r="C385" s="1">
        <f>D385+E385+F385</f>
        <v>0</v>
      </c>
      <c r="D385" s="1">
        <v>0</v>
      </c>
      <c r="E385" s="1">
        <v>0</v>
      </c>
      <c r="F385" s="1">
        <v>0</v>
      </c>
      <c r="G385" s="83"/>
      <c r="H385" s="83"/>
      <c r="I385" s="79"/>
      <c r="J385" s="79"/>
    </row>
    <row r="386" spans="1:10" x14ac:dyDescent="0.25">
      <c r="A386" s="84" t="s">
        <v>21</v>
      </c>
      <c r="B386" s="84"/>
      <c r="C386" s="1">
        <f t="shared" ref="C386:C391" si="71">D386+E386+F386</f>
        <v>9000</v>
      </c>
      <c r="D386" s="1">
        <v>3000</v>
      </c>
      <c r="E386" s="1">
        <v>3000</v>
      </c>
      <c r="F386" s="1">
        <v>3000</v>
      </c>
      <c r="G386" s="83"/>
      <c r="H386" s="83"/>
      <c r="I386" s="79"/>
      <c r="J386" s="79"/>
    </row>
    <row r="387" spans="1:10" x14ac:dyDescent="0.25">
      <c r="A387" s="84" t="s">
        <v>14</v>
      </c>
      <c r="B387" s="84"/>
      <c r="C387" s="1">
        <f t="shared" si="71"/>
        <v>0</v>
      </c>
      <c r="D387" s="1">
        <v>0</v>
      </c>
      <c r="E387" s="1">
        <v>0</v>
      </c>
      <c r="F387" s="1">
        <v>0</v>
      </c>
      <c r="G387" s="83"/>
      <c r="H387" s="83"/>
      <c r="I387" s="79"/>
      <c r="J387" s="79"/>
    </row>
    <row r="388" spans="1:10" x14ac:dyDescent="0.25">
      <c r="A388" s="84" t="s">
        <v>15</v>
      </c>
      <c r="B388" s="84"/>
      <c r="C388" s="1">
        <f t="shared" si="71"/>
        <v>0</v>
      </c>
      <c r="D388" s="1">
        <v>0</v>
      </c>
      <c r="E388" s="1">
        <v>0</v>
      </c>
      <c r="F388" s="1">
        <v>0</v>
      </c>
      <c r="G388" s="83"/>
      <c r="H388" s="83"/>
      <c r="I388" s="79"/>
      <c r="J388" s="79"/>
    </row>
    <row r="389" spans="1:10" x14ac:dyDescent="0.25">
      <c r="A389" s="84" t="s">
        <v>16</v>
      </c>
      <c r="B389" s="84"/>
      <c r="C389" s="1">
        <f t="shared" si="71"/>
        <v>0</v>
      </c>
      <c r="D389" s="1">
        <v>0</v>
      </c>
      <c r="E389" s="1">
        <v>0</v>
      </c>
      <c r="F389" s="1">
        <v>0</v>
      </c>
      <c r="G389" s="83"/>
      <c r="H389" s="83"/>
      <c r="I389" s="79"/>
      <c r="J389" s="79"/>
    </row>
    <row r="390" spans="1:10" x14ac:dyDescent="0.25">
      <c r="A390" s="84" t="s">
        <v>17</v>
      </c>
      <c r="B390" s="84"/>
      <c r="C390" s="1">
        <f t="shared" si="71"/>
        <v>0</v>
      </c>
      <c r="D390" s="1">
        <v>0</v>
      </c>
      <c r="E390" s="1">
        <v>0</v>
      </c>
      <c r="F390" s="1">
        <v>0</v>
      </c>
      <c r="G390" s="83"/>
      <c r="H390" s="83"/>
      <c r="I390" s="79"/>
      <c r="J390" s="79"/>
    </row>
    <row r="391" spans="1:10" x14ac:dyDescent="0.25">
      <c r="A391" s="4"/>
      <c r="B391" s="4" t="s">
        <v>28</v>
      </c>
      <c r="C391" s="1">
        <f t="shared" si="71"/>
        <v>9000</v>
      </c>
      <c r="D391" s="1">
        <f>D386</f>
        <v>3000</v>
      </c>
      <c r="E391" s="1">
        <f>E386</f>
        <v>3000</v>
      </c>
      <c r="F391" s="1">
        <f>F386</f>
        <v>3000</v>
      </c>
      <c r="G391" s="83"/>
      <c r="H391" s="83"/>
      <c r="I391" s="79"/>
      <c r="J391" s="79"/>
    </row>
    <row r="392" spans="1:10" ht="22.5" x14ac:dyDescent="0.25">
      <c r="A392" s="48" t="s">
        <v>86</v>
      </c>
      <c r="B392" s="2" t="s">
        <v>87</v>
      </c>
      <c r="C392" s="1"/>
      <c r="D392" s="1"/>
      <c r="E392" s="1"/>
      <c r="F392" s="1"/>
      <c r="G392" s="83" t="s">
        <v>405</v>
      </c>
      <c r="H392" s="80" t="s">
        <v>88</v>
      </c>
      <c r="I392" s="79" t="s">
        <v>404</v>
      </c>
      <c r="J392" s="79" t="s">
        <v>401</v>
      </c>
    </row>
    <row r="393" spans="1:10" x14ac:dyDescent="0.25">
      <c r="A393" s="84" t="s">
        <v>20</v>
      </c>
      <c r="B393" s="84"/>
      <c r="C393" s="3">
        <f>SUM(C394:C399)</f>
        <v>0</v>
      </c>
      <c r="D393" s="3">
        <f>SUM(D394:D399)</f>
        <v>0</v>
      </c>
      <c r="E393" s="3">
        <f>SUM(E394:E399)</f>
        <v>0</v>
      </c>
      <c r="F393" s="3">
        <f>SUM(F394:F399)</f>
        <v>0</v>
      </c>
      <c r="G393" s="83"/>
      <c r="H393" s="81"/>
      <c r="I393" s="79"/>
      <c r="J393" s="79"/>
    </row>
    <row r="394" spans="1:10" x14ac:dyDescent="0.25">
      <c r="A394" s="84" t="s">
        <v>9</v>
      </c>
      <c r="B394" s="84"/>
      <c r="C394" s="1">
        <f>D394+E394+F394</f>
        <v>0</v>
      </c>
      <c r="D394" s="1">
        <v>0</v>
      </c>
      <c r="E394" s="1">
        <v>0</v>
      </c>
      <c r="F394" s="1">
        <v>0</v>
      </c>
      <c r="G394" s="83"/>
      <c r="H394" s="81"/>
      <c r="I394" s="79"/>
      <c r="J394" s="79"/>
    </row>
    <row r="395" spans="1:10" x14ac:dyDescent="0.25">
      <c r="A395" s="84" t="s">
        <v>21</v>
      </c>
      <c r="B395" s="84"/>
      <c r="C395" s="1">
        <f t="shared" ref="C395:C400" si="72">D395+E395+F395</f>
        <v>0</v>
      </c>
      <c r="D395" s="1">
        <v>0</v>
      </c>
      <c r="E395" s="1">
        <v>0</v>
      </c>
      <c r="F395" s="1">
        <v>0</v>
      </c>
      <c r="G395" s="83"/>
      <c r="H395" s="81"/>
      <c r="I395" s="79"/>
      <c r="J395" s="79"/>
    </row>
    <row r="396" spans="1:10" x14ac:dyDescent="0.25">
      <c r="A396" s="84" t="s">
        <v>14</v>
      </c>
      <c r="B396" s="84"/>
      <c r="C396" s="1">
        <f t="shared" si="72"/>
        <v>0</v>
      </c>
      <c r="D396" s="1">
        <v>0</v>
      </c>
      <c r="E396" s="1">
        <v>0</v>
      </c>
      <c r="F396" s="1">
        <v>0</v>
      </c>
      <c r="G396" s="83"/>
      <c r="H396" s="81"/>
      <c r="I396" s="79"/>
      <c r="J396" s="79"/>
    </row>
    <row r="397" spans="1:10" x14ac:dyDescent="0.25">
      <c r="A397" s="84" t="s">
        <v>15</v>
      </c>
      <c r="B397" s="84"/>
      <c r="C397" s="1">
        <f t="shared" si="72"/>
        <v>0</v>
      </c>
      <c r="D397" s="1">
        <v>0</v>
      </c>
      <c r="E397" s="1">
        <v>0</v>
      </c>
      <c r="F397" s="1">
        <v>0</v>
      </c>
      <c r="G397" s="83"/>
      <c r="H397" s="81"/>
      <c r="I397" s="79"/>
      <c r="J397" s="79"/>
    </row>
    <row r="398" spans="1:10" x14ac:dyDescent="0.25">
      <c r="A398" s="84" t="s">
        <v>16</v>
      </c>
      <c r="B398" s="84"/>
      <c r="C398" s="1">
        <f t="shared" si="72"/>
        <v>0</v>
      </c>
      <c r="D398" s="1">
        <v>0</v>
      </c>
      <c r="E398" s="1">
        <v>0</v>
      </c>
      <c r="F398" s="1">
        <v>0</v>
      </c>
      <c r="G398" s="83"/>
      <c r="H398" s="81"/>
      <c r="I398" s="79"/>
      <c r="J398" s="79"/>
    </row>
    <row r="399" spans="1:10" x14ac:dyDescent="0.25">
      <c r="A399" s="84" t="s">
        <v>17</v>
      </c>
      <c r="B399" s="84"/>
      <c r="C399" s="1">
        <f t="shared" si="72"/>
        <v>0</v>
      </c>
      <c r="D399" s="1">
        <v>0</v>
      </c>
      <c r="E399" s="1">
        <v>0</v>
      </c>
      <c r="F399" s="1">
        <v>0</v>
      </c>
      <c r="G399" s="83"/>
      <c r="H399" s="81"/>
      <c r="I399" s="79"/>
      <c r="J399" s="79"/>
    </row>
    <row r="400" spans="1:10" x14ac:dyDescent="0.25">
      <c r="A400" s="59"/>
      <c r="B400" s="59" t="s">
        <v>28</v>
      </c>
      <c r="C400" s="1">
        <f t="shared" si="72"/>
        <v>0</v>
      </c>
      <c r="D400" s="1">
        <f>D395</f>
        <v>0</v>
      </c>
      <c r="E400" s="1">
        <f>E395</f>
        <v>0</v>
      </c>
      <c r="F400" s="1">
        <f>F395</f>
        <v>0</v>
      </c>
      <c r="G400" s="83"/>
      <c r="H400" s="82"/>
      <c r="I400" s="79"/>
      <c r="J400" s="79"/>
    </row>
    <row r="401" spans="1:10" ht="33.75" x14ac:dyDescent="0.25">
      <c r="A401" s="48" t="s">
        <v>89</v>
      </c>
      <c r="B401" s="31" t="s">
        <v>90</v>
      </c>
      <c r="C401" s="1"/>
      <c r="D401" s="1"/>
      <c r="E401" s="1"/>
      <c r="F401" s="1"/>
      <c r="G401" s="80" t="s">
        <v>321</v>
      </c>
      <c r="H401" s="80" t="s">
        <v>254</v>
      </c>
      <c r="I401" s="79" t="s">
        <v>404</v>
      </c>
      <c r="J401" s="79" t="s">
        <v>401</v>
      </c>
    </row>
    <row r="402" spans="1:10" x14ac:dyDescent="0.25">
      <c r="A402" s="84" t="s">
        <v>20</v>
      </c>
      <c r="B402" s="84"/>
      <c r="C402" s="1">
        <f>D402+E402+F402</f>
        <v>30000</v>
      </c>
      <c r="D402" s="3">
        <f>SUM(D403:D408)</f>
        <v>10000</v>
      </c>
      <c r="E402" s="3">
        <f>SUM(E403:E408)</f>
        <v>10000</v>
      </c>
      <c r="F402" s="3">
        <f>SUM(F403:F408)</f>
        <v>10000</v>
      </c>
      <c r="G402" s="81"/>
      <c r="H402" s="81"/>
      <c r="I402" s="79"/>
      <c r="J402" s="79"/>
    </row>
    <row r="403" spans="1:10" x14ac:dyDescent="0.25">
      <c r="A403" s="84" t="s">
        <v>9</v>
      </c>
      <c r="B403" s="84"/>
      <c r="C403" s="1">
        <f t="shared" ref="C403:C409" si="73">D403+E403+F403</f>
        <v>0</v>
      </c>
      <c r="D403" s="1">
        <v>0</v>
      </c>
      <c r="E403" s="1">
        <v>0</v>
      </c>
      <c r="F403" s="1">
        <v>0</v>
      </c>
      <c r="G403" s="81"/>
      <c r="H403" s="81"/>
      <c r="I403" s="79"/>
      <c r="J403" s="79"/>
    </row>
    <row r="404" spans="1:10" x14ac:dyDescent="0.25">
      <c r="A404" s="84" t="s">
        <v>21</v>
      </c>
      <c r="B404" s="84"/>
      <c r="C404" s="1">
        <f t="shared" si="73"/>
        <v>30000</v>
      </c>
      <c r="D404" s="1">
        <v>10000</v>
      </c>
      <c r="E404" s="1">
        <v>10000</v>
      </c>
      <c r="F404" s="1">
        <v>10000</v>
      </c>
      <c r="G404" s="81"/>
      <c r="H404" s="81"/>
      <c r="I404" s="79"/>
      <c r="J404" s="79"/>
    </row>
    <row r="405" spans="1:10" x14ac:dyDescent="0.25">
      <c r="A405" s="84" t="s">
        <v>14</v>
      </c>
      <c r="B405" s="84"/>
      <c r="C405" s="1">
        <f t="shared" si="73"/>
        <v>0</v>
      </c>
      <c r="D405" s="1">
        <v>0</v>
      </c>
      <c r="E405" s="1">
        <v>0</v>
      </c>
      <c r="F405" s="1">
        <v>0</v>
      </c>
      <c r="G405" s="81"/>
      <c r="H405" s="81"/>
      <c r="I405" s="79"/>
      <c r="J405" s="79"/>
    </row>
    <row r="406" spans="1:10" x14ac:dyDescent="0.25">
      <c r="A406" s="84" t="s">
        <v>15</v>
      </c>
      <c r="B406" s="84"/>
      <c r="C406" s="1">
        <f t="shared" si="73"/>
        <v>0</v>
      </c>
      <c r="D406" s="1">
        <v>0</v>
      </c>
      <c r="E406" s="1">
        <v>0</v>
      </c>
      <c r="F406" s="1">
        <v>0</v>
      </c>
      <c r="G406" s="81"/>
      <c r="H406" s="81"/>
      <c r="I406" s="79"/>
      <c r="J406" s="79"/>
    </row>
    <row r="407" spans="1:10" x14ac:dyDescent="0.25">
      <c r="A407" s="84" t="s">
        <v>16</v>
      </c>
      <c r="B407" s="84"/>
      <c r="C407" s="1">
        <f t="shared" si="73"/>
        <v>0</v>
      </c>
      <c r="D407" s="1">
        <v>0</v>
      </c>
      <c r="E407" s="1">
        <v>0</v>
      </c>
      <c r="F407" s="1">
        <v>0</v>
      </c>
      <c r="G407" s="81"/>
      <c r="H407" s="81"/>
      <c r="I407" s="79"/>
      <c r="J407" s="79"/>
    </row>
    <row r="408" spans="1:10" x14ac:dyDescent="0.25">
      <c r="A408" s="84" t="s">
        <v>17</v>
      </c>
      <c r="B408" s="84"/>
      <c r="C408" s="1">
        <f t="shared" si="73"/>
        <v>0</v>
      </c>
      <c r="D408" s="1">
        <v>0</v>
      </c>
      <c r="E408" s="1">
        <v>0</v>
      </c>
      <c r="F408" s="1">
        <v>0</v>
      </c>
      <c r="G408" s="81"/>
      <c r="H408" s="81"/>
      <c r="I408" s="79"/>
      <c r="J408" s="79"/>
    </row>
    <row r="409" spans="1:10" x14ac:dyDescent="0.25">
      <c r="A409" s="56"/>
      <c r="B409" s="56" t="s">
        <v>28</v>
      </c>
      <c r="C409" s="1">
        <f t="shared" si="73"/>
        <v>30000</v>
      </c>
      <c r="D409" s="1">
        <f>D404</f>
        <v>10000</v>
      </c>
      <c r="E409" s="1">
        <f>E404</f>
        <v>10000</v>
      </c>
      <c r="F409" s="1">
        <f>F404</f>
        <v>10000</v>
      </c>
      <c r="G409" s="82"/>
      <c r="H409" s="82"/>
      <c r="I409" s="79"/>
      <c r="J409" s="79"/>
    </row>
    <row r="410" spans="1:10" ht="22.5" customHeight="1" x14ac:dyDescent="0.25">
      <c r="A410" s="48" t="s">
        <v>91</v>
      </c>
      <c r="B410" s="31" t="s">
        <v>92</v>
      </c>
      <c r="C410" s="1"/>
      <c r="D410" s="1"/>
      <c r="E410" s="1"/>
      <c r="F410" s="1"/>
      <c r="G410" s="80" t="s">
        <v>321</v>
      </c>
      <c r="H410" s="80" t="s">
        <v>254</v>
      </c>
      <c r="I410" s="79" t="s">
        <v>404</v>
      </c>
      <c r="J410" s="79" t="s">
        <v>401</v>
      </c>
    </row>
    <row r="411" spans="1:10" x14ac:dyDescent="0.25">
      <c r="A411" s="84" t="s">
        <v>20</v>
      </c>
      <c r="B411" s="84"/>
      <c r="C411" s="1">
        <f>D411+E411+F411</f>
        <v>1500</v>
      </c>
      <c r="D411" s="3">
        <f>SUM(D412:D417)</f>
        <v>500</v>
      </c>
      <c r="E411" s="3">
        <f>SUM(E412:E417)</f>
        <v>500</v>
      </c>
      <c r="F411" s="3">
        <f>SUM(F412:F417)</f>
        <v>500</v>
      </c>
      <c r="G411" s="81"/>
      <c r="H411" s="81"/>
      <c r="I411" s="79"/>
      <c r="J411" s="79"/>
    </row>
    <row r="412" spans="1:10" x14ac:dyDescent="0.25">
      <c r="A412" s="84" t="s">
        <v>9</v>
      </c>
      <c r="B412" s="84"/>
      <c r="C412" s="1">
        <f>D412+E412+F412</f>
        <v>0</v>
      </c>
      <c r="D412" s="1">
        <v>0</v>
      </c>
      <c r="E412" s="1">
        <v>0</v>
      </c>
      <c r="F412" s="1">
        <v>0</v>
      </c>
      <c r="G412" s="81"/>
      <c r="H412" s="81"/>
      <c r="I412" s="79"/>
      <c r="J412" s="79"/>
    </row>
    <row r="413" spans="1:10" x14ac:dyDescent="0.25">
      <c r="A413" s="84" t="s">
        <v>21</v>
      </c>
      <c r="B413" s="84"/>
      <c r="C413" s="1">
        <f t="shared" ref="C413:C418" si="74">D413+E413+F413</f>
        <v>1500</v>
      </c>
      <c r="D413" s="1">
        <v>500</v>
      </c>
      <c r="E413" s="1">
        <v>500</v>
      </c>
      <c r="F413" s="1">
        <v>500</v>
      </c>
      <c r="G413" s="81"/>
      <c r="H413" s="81"/>
      <c r="I413" s="79"/>
      <c r="J413" s="79"/>
    </row>
    <row r="414" spans="1:10" x14ac:dyDescent="0.25">
      <c r="A414" s="84" t="s">
        <v>14</v>
      </c>
      <c r="B414" s="84"/>
      <c r="C414" s="1">
        <f t="shared" si="74"/>
        <v>0</v>
      </c>
      <c r="D414" s="1">
        <v>0</v>
      </c>
      <c r="E414" s="1">
        <v>0</v>
      </c>
      <c r="F414" s="1">
        <v>0</v>
      </c>
      <c r="G414" s="81"/>
      <c r="H414" s="81"/>
      <c r="I414" s="79"/>
      <c r="J414" s="79"/>
    </row>
    <row r="415" spans="1:10" x14ac:dyDescent="0.25">
      <c r="A415" s="84" t="s">
        <v>15</v>
      </c>
      <c r="B415" s="84"/>
      <c r="C415" s="1">
        <f t="shared" si="74"/>
        <v>0</v>
      </c>
      <c r="D415" s="1">
        <v>0</v>
      </c>
      <c r="E415" s="1">
        <v>0</v>
      </c>
      <c r="F415" s="1">
        <v>0</v>
      </c>
      <c r="G415" s="81"/>
      <c r="H415" s="81"/>
      <c r="I415" s="79"/>
      <c r="J415" s="79"/>
    </row>
    <row r="416" spans="1:10" x14ac:dyDescent="0.25">
      <c r="A416" s="84" t="s">
        <v>16</v>
      </c>
      <c r="B416" s="84"/>
      <c r="C416" s="1">
        <f t="shared" si="74"/>
        <v>0</v>
      </c>
      <c r="D416" s="1">
        <v>0</v>
      </c>
      <c r="E416" s="1">
        <v>0</v>
      </c>
      <c r="F416" s="1">
        <v>0</v>
      </c>
      <c r="G416" s="81"/>
      <c r="H416" s="81"/>
      <c r="I416" s="79"/>
      <c r="J416" s="79"/>
    </row>
    <row r="417" spans="1:10" x14ac:dyDescent="0.25">
      <c r="A417" s="84" t="s">
        <v>17</v>
      </c>
      <c r="B417" s="84"/>
      <c r="C417" s="1">
        <f t="shared" si="74"/>
        <v>0</v>
      </c>
      <c r="D417" s="1">
        <v>0</v>
      </c>
      <c r="E417" s="1">
        <v>0</v>
      </c>
      <c r="F417" s="1">
        <v>0</v>
      </c>
      <c r="G417" s="81"/>
      <c r="H417" s="81"/>
      <c r="I417" s="79"/>
      <c r="J417" s="79"/>
    </row>
    <row r="418" spans="1:10" x14ac:dyDescent="0.25">
      <c r="A418" s="56"/>
      <c r="B418" s="56" t="s">
        <v>28</v>
      </c>
      <c r="C418" s="1">
        <f t="shared" si="74"/>
        <v>1500</v>
      </c>
      <c r="D418" s="1">
        <f>D413</f>
        <v>500</v>
      </c>
      <c r="E418" s="1">
        <f>E413</f>
        <v>500</v>
      </c>
      <c r="F418" s="1">
        <f>F413</f>
        <v>500</v>
      </c>
      <c r="G418" s="82"/>
      <c r="H418" s="82"/>
      <c r="I418" s="79"/>
      <c r="J418" s="79"/>
    </row>
    <row r="419" spans="1:10" ht="22.5" customHeight="1" x14ac:dyDescent="0.25">
      <c r="A419" s="48" t="s">
        <v>235</v>
      </c>
      <c r="B419" s="31" t="s">
        <v>236</v>
      </c>
      <c r="C419" s="1"/>
      <c r="D419" s="1"/>
      <c r="E419" s="1"/>
      <c r="F419" s="1"/>
      <c r="G419" s="80" t="s">
        <v>321</v>
      </c>
      <c r="H419" s="80" t="s">
        <v>65</v>
      </c>
      <c r="I419" s="85" t="s">
        <v>406</v>
      </c>
      <c r="J419" s="85" t="s">
        <v>313</v>
      </c>
    </row>
    <row r="420" spans="1:10" x14ac:dyDescent="0.25">
      <c r="A420" s="84" t="s">
        <v>20</v>
      </c>
      <c r="B420" s="84"/>
      <c r="C420" s="1">
        <f>D420+E420+F420</f>
        <v>0</v>
      </c>
      <c r="D420" s="3">
        <f>SUM(D421:D426)</f>
        <v>0</v>
      </c>
      <c r="E420" s="3">
        <f>SUM(E421:E426)</f>
        <v>0</v>
      </c>
      <c r="F420" s="3">
        <f>SUM(F421:F426)</f>
        <v>0</v>
      </c>
      <c r="G420" s="81"/>
      <c r="H420" s="81"/>
      <c r="I420" s="86"/>
      <c r="J420" s="86"/>
    </row>
    <row r="421" spans="1:10" x14ac:dyDescent="0.25">
      <c r="A421" s="84" t="s">
        <v>9</v>
      </c>
      <c r="B421" s="84"/>
      <c r="C421" s="1">
        <f t="shared" ref="C421:C427" si="75">D421+E421+F421</f>
        <v>0</v>
      </c>
      <c r="D421" s="1">
        <v>0</v>
      </c>
      <c r="E421" s="1">
        <v>0</v>
      </c>
      <c r="F421" s="1">
        <v>0</v>
      </c>
      <c r="G421" s="81"/>
      <c r="H421" s="81"/>
      <c r="I421" s="86"/>
      <c r="J421" s="86"/>
    </row>
    <row r="422" spans="1:10" x14ac:dyDescent="0.25">
      <c r="A422" s="84" t="s">
        <v>21</v>
      </c>
      <c r="B422" s="84"/>
      <c r="C422" s="1">
        <f t="shared" si="75"/>
        <v>0</v>
      </c>
      <c r="D422" s="73">
        <v>0</v>
      </c>
      <c r="E422" s="1">
        <v>0</v>
      </c>
      <c r="F422" s="1">
        <v>0</v>
      </c>
      <c r="G422" s="81"/>
      <c r="H422" s="81"/>
      <c r="I422" s="86"/>
      <c r="J422" s="86"/>
    </row>
    <row r="423" spans="1:10" x14ac:dyDescent="0.25">
      <c r="A423" s="84" t="s">
        <v>14</v>
      </c>
      <c r="B423" s="84"/>
      <c r="C423" s="1">
        <f t="shared" si="75"/>
        <v>0</v>
      </c>
      <c r="D423" s="1">
        <v>0</v>
      </c>
      <c r="E423" s="1">
        <v>0</v>
      </c>
      <c r="F423" s="1">
        <v>0</v>
      </c>
      <c r="G423" s="81"/>
      <c r="H423" s="81"/>
      <c r="I423" s="86"/>
      <c r="J423" s="86"/>
    </row>
    <row r="424" spans="1:10" x14ac:dyDescent="0.25">
      <c r="A424" s="84" t="s">
        <v>15</v>
      </c>
      <c r="B424" s="84"/>
      <c r="C424" s="1">
        <f t="shared" si="75"/>
        <v>0</v>
      </c>
      <c r="D424" s="1">
        <v>0</v>
      </c>
      <c r="E424" s="1">
        <v>0</v>
      </c>
      <c r="F424" s="1">
        <v>0</v>
      </c>
      <c r="G424" s="81"/>
      <c r="H424" s="81"/>
      <c r="I424" s="86"/>
      <c r="J424" s="86"/>
    </row>
    <row r="425" spans="1:10" x14ac:dyDescent="0.25">
      <c r="A425" s="84" t="s">
        <v>16</v>
      </c>
      <c r="B425" s="84"/>
      <c r="C425" s="1">
        <f t="shared" si="75"/>
        <v>0</v>
      </c>
      <c r="D425" s="1">
        <v>0</v>
      </c>
      <c r="E425" s="1">
        <v>0</v>
      </c>
      <c r="F425" s="1">
        <v>0</v>
      </c>
      <c r="G425" s="81"/>
      <c r="H425" s="81"/>
      <c r="I425" s="86"/>
      <c r="J425" s="86"/>
    </row>
    <row r="426" spans="1:10" x14ac:dyDescent="0.25">
      <c r="A426" s="84" t="s">
        <v>17</v>
      </c>
      <c r="B426" s="84"/>
      <c r="C426" s="1">
        <f t="shared" si="75"/>
        <v>0</v>
      </c>
      <c r="D426" s="1">
        <v>0</v>
      </c>
      <c r="E426" s="1">
        <v>0</v>
      </c>
      <c r="F426" s="1">
        <v>0</v>
      </c>
      <c r="G426" s="81"/>
      <c r="H426" s="81"/>
      <c r="I426" s="86"/>
      <c r="J426" s="86"/>
    </row>
    <row r="427" spans="1:10" x14ac:dyDescent="0.25">
      <c r="A427" s="56"/>
      <c r="B427" s="56" t="s">
        <v>28</v>
      </c>
      <c r="C427" s="1">
        <f t="shared" si="75"/>
        <v>0</v>
      </c>
      <c r="D427" s="1">
        <v>0</v>
      </c>
      <c r="E427" s="1">
        <v>0</v>
      </c>
      <c r="F427" s="1">
        <v>0</v>
      </c>
      <c r="G427" s="82"/>
      <c r="H427" s="82"/>
      <c r="I427" s="87"/>
      <c r="J427" s="87"/>
    </row>
    <row r="428" spans="1:10" ht="22.5" x14ac:dyDescent="0.25">
      <c r="A428" s="48" t="s">
        <v>93</v>
      </c>
      <c r="B428" s="2" t="s">
        <v>94</v>
      </c>
      <c r="C428" s="3"/>
      <c r="D428" s="3"/>
      <c r="E428" s="3"/>
      <c r="F428" s="3"/>
      <c r="G428" s="83" t="s">
        <v>321</v>
      </c>
      <c r="H428" s="83" t="s">
        <v>95</v>
      </c>
      <c r="I428" s="85" t="s">
        <v>173</v>
      </c>
      <c r="J428" s="85" t="s">
        <v>173</v>
      </c>
    </row>
    <row r="429" spans="1:10" x14ac:dyDescent="0.25">
      <c r="A429" s="84" t="s">
        <v>20</v>
      </c>
      <c r="B429" s="84"/>
      <c r="C429" s="3">
        <f>SUM(C430:C435)</f>
        <v>0</v>
      </c>
      <c r="D429" s="3">
        <f>SUM(D430:D435)</f>
        <v>0</v>
      </c>
      <c r="E429" s="3">
        <f>SUM(E430:E435)</f>
        <v>0</v>
      </c>
      <c r="F429" s="3">
        <f>SUM(F430:F435)</f>
        <v>0</v>
      </c>
      <c r="G429" s="83"/>
      <c r="H429" s="83"/>
      <c r="I429" s="86"/>
      <c r="J429" s="86"/>
    </row>
    <row r="430" spans="1:10" x14ac:dyDescent="0.25">
      <c r="A430" s="84" t="s">
        <v>9</v>
      </c>
      <c r="B430" s="84"/>
      <c r="C430" s="1">
        <f t="shared" ref="C430:C435" si="76">D430+E430+F430</f>
        <v>0</v>
      </c>
      <c r="D430" s="1">
        <f t="shared" ref="D430:F432" si="77">D438</f>
        <v>0</v>
      </c>
      <c r="E430" s="1">
        <f t="shared" si="77"/>
        <v>0</v>
      </c>
      <c r="F430" s="1">
        <f t="shared" si="77"/>
        <v>0</v>
      </c>
      <c r="G430" s="83"/>
      <c r="H430" s="83"/>
      <c r="I430" s="86"/>
      <c r="J430" s="86"/>
    </row>
    <row r="431" spans="1:10" x14ac:dyDescent="0.25">
      <c r="A431" s="84" t="s">
        <v>21</v>
      </c>
      <c r="B431" s="84"/>
      <c r="C431" s="1">
        <f t="shared" si="76"/>
        <v>0</v>
      </c>
      <c r="D431" s="1">
        <f t="shared" si="77"/>
        <v>0</v>
      </c>
      <c r="E431" s="1">
        <f t="shared" si="77"/>
        <v>0</v>
      </c>
      <c r="F431" s="1">
        <f t="shared" si="77"/>
        <v>0</v>
      </c>
      <c r="G431" s="83"/>
      <c r="H431" s="83"/>
      <c r="I431" s="86"/>
      <c r="J431" s="86"/>
    </row>
    <row r="432" spans="1:10" x14ac:dyDescent="0.25">
      <c r="A432" s="84" t="s">
        <v>14</v>
      </c>
      <c r="B432" s="84"/>
      <c r="C432" s="1">
        <f t="shared" si="76"/>
        <v>0</v>
      </c>
      <c r="D432" s="1">
        <f t="shared" si="77"/>
        <v>0</v>
      </c>
      <c r="E432" s="1">
        <f t="shared" si="77"/>
        <v>0</v>
      </c>
      <c r="F432" s="1">
        <f t="shared" si="77"/>
        <v>0</v>
      </c>
      <c r="G432" s="83"/>
      <c r="H432" s="83"/>
      <c r="I432" s="86"/>
      <c r="J432" s="86"/>
    </row>
    <row r="433" spans="1:10" x14ac:dyDescent="0.25">
      <c r="A433" s="84" t="s">
        <v>15</v>
      </c>
      <c r="B433" s="84"/>
      <c r="C433" s="1">
        <f t="shared" si="76"/>
        <v>0</v>
      </c>
      <c r="D433" s="1">
        <f t="shared" ref="D433:F434" si="78">D441</f>
        <v>0</v>
      </c>
      <c r="E433" s="1">
        <f t="shared" si="78"/>
        <v>0</v>
      </c>
      <c r="F433" s="1">
        <f t="shared" si="78"/>
        <v>0</v>
      </c>
      <c r="G433" s="83"/>
      <c r="H433" s="83"/>
      <c r="I433" s="86"/>
      <c r="J433" s="86"/>
    </row>
    <row r="434" spans="1:10" x14ac:dyDescent="0.25">
      <c r="A434" s="84" t="s">
        <v>16</v>
      </c>
      <c r="B434" s="84"/>
      <c r="C434" s="1">
        <f t="shared" si="76"/>
        <v>0</v>
      </c>
      <c r="D434" s="1">
        <f t="shared" si="78"/>
        <v>0</v>
      </c>
      <c r="E434" s="1">
        <f t="shared" si="78"/>
        <v>0</v>
      </c>
      <c r="F434" s="1">
        <f t="shared" si="78"/>
        <v>0</v>
      </c>
      <c r="G434" s="83"/>
      <c r="H434" s="83"/>
      <c r="I434" s="86"/>
      <c r="J434" s="86"/>
    </row>
    <row r="435" spans="1:10" x14ac:dyDescent="0.25">
      <c r="A435" s="84" t="s">
        <v>17</v>
      </c>
      <c r="B435" s="84"/>
      <c r="C435" s="1">
        <f t="shared" si="76"/>
        <v>0</v>
      </c>
      <c r="D435" s="1">
        <v>0</v>
      </c>
      <c r="E435" s="1">
        <v>0</v>
      </c>
      <c r="F435" s="1">
        <f>F443</f>
        <v>0</v>
      </c>
      <c r="G435" s="83"/>
      <c r="H435" s="83"/>
      <c r="I435" s="87"/>
      <c r="J435" s="87"/>
    </row>
    <row r="436" spans="1:10" ht="22.5" x14ac:dyDescent="0.25">
      <c r="A436" s="48" t="s">
        <v>96</v>
      </c>
      <c r="B436" s="2" t="s">
        <v>374</v>
      </c>
      <c r="C436" s="3"/>
      <c r="D436" s="3"/>
      <c r="E436" s="3"/>
      <c r="F436" s="3"/>
      <c r="G436" s="83" t="s">
        <v>321</v>
      </c>
      <c r="H436" s="83" t="s">
        <v>97</v>
      </c>
      <c r="I436" s="85" t="s">
        <v>173</v>
      </c>
      <c r="J436" s="85" t="s">
        <v>173</v>
      </c>
    </row>
    <row r="437" spans="1:10" ht="15" customHeight="1" x14ac:dyDescent="0.25">
      <c r="A437" s="84" t="s">
        <v>20</v>
      </c>
      <c r="B437" s="84"/>
      <c r="C437" s="3">
        <f>SUM(C438:C443)</f>
        <v>0</v>
      </c>
      <c r="D437" s="3">
        <f>SUM(D438:D443)</f>
        <v>0</v>
      </c>
      <c r="E437" s="3">
        <f>SUM(E438:E443)</f>
        <v>0</v>
      </c>
      <c r="F437" s="3">
        <f>SUM(F438:F443)</f>
        <v>0</v>
      </c>
      <c r="G437" s="83"/>
      <c r="H437" s="83"/>
      <c r="I437" s="86"/>
      <c r="J437" s="86"/>
    </row>
    <row r="438" spans="1:10" x14ac:dyDescent="0.25">
      <c r="A438" s="84" t="s">
        <v>9</v>
      </c>
      <c r="B438" s="84"/>
      <c r="C438" s="1">
        <f>D438+E438+F438</f>
        <v>0</v>
      </c>
      <c r="D438" s="1">
        <v>0</v>
      </c>
      <c r="E438" s="1">
        <v>0</v>
      </c>
      <c r="F438" s="1">
        <v>0</v>
      </c>
      <c r="G438" s="83"/>
      <c r="H438" s="83"/>
      <c r="I438" s="86"/>
      <c r="J438" s="86"/>
    </row>
    <row r="439" spans="1:10" x14ac:dyDescent="0.25">
      <c r="A439" s="84" t="s">
        <v>21</v>
      </c>
      <c r="B439" s="84"/>
      <c r="C439" s="1">
        <f t="shared" ref="C439:C445" si="79">D439+E439+F439</f>
        <v>0</v>
      </c>
      <c r="D439" s="1">
        <v>0</v>
      </c>
      <c r="E439" s="1">
        <v>0</v>
      </c>
      <c r="F439" s="1">
        <v>0</v>
      </c>
      <c r="G439" s="83"/>
      <c r="H439" s="83"/>
      <c r="I439" s="86"/>
      <c r="J439" s="86"/>
    </row>
    <row r="440" spans="1:10" x14ac:dyDescent="0.25">
      <c r="A440" s="84" t="s">
        <v>14</v>
      </c>
      <c r="B440" s="84"/>
      <c r="C440" s="1">
        <f t="shared" si="79"/>
        <v>0</v>
      </c>
      <c r="D440" s="1">
        <v>0</v>
      </c>
      <c r="E440" s="1">
        <v>0</v>
      </c>
      <c r="F440" s="1">
        <v>0</v>
      </c>
      <c r="G440" s="83"/>
      <c r="H440" s="83"/>
      <c r="I440" s="86"/>
      <c r="J440" s="86"/>
    </row>
    <row r="441" spans="1:10" x14ac:dyDescent="0.25">
      <c r="A441" s="84" t="s">
        <v>15</v>
      </c>
      <c r="B441" s="84"/>
      <c r="C441" s="1">
        <f t="shared" si="79"/>
        <v>0</v>
      </c>
      <c r="D441" s="1">
        <v>0</v>
      </c>
      <c r="E441" s="1">
        <v>0</v>
      </c>
      <c r="F441" s="1">
        <v>0</v>
      </c>
      <c r="G441" s="83"/>
      <c r="H441" s="83"/>
      <c r="I441" s="86"/>
      <c r="J441" s="86"/>
    </row>
    <row r="442" spans="1:10" x14ac:dyDescent="0.25">
      <c r="A442" s="84" t="s">
        <v>16</v>
      </c>
      <c r="B442" s="84"/>
      <c r="C442" s="1">
        <f t="shared" si="79"/>
        <v>0</v>
      </c>
      <c r="D442" s="1">
        <v>0</v>
      </c>
      <c r="E442" s="1">
        <v>0</v>
      </c>
      <c r="F442" s="1">
        <v>0</v>
      </c>
      <c r="G442" s="83"/>
      <c r="H442" s="83"/>
      <c r="I442" s="86"/>
      <c r="J442" s="86"/>
    </row>
    <row r="443" spans="1:10" x14ac:dyDescent="0.25">
      <c r="A443" s="84" t="s">
        <v>17</v>
      </c>
      <c r="B443" s="84"/>
      <c r="C443" s="1">
        <f t="shared" si="79"/>
        <v>0</v>
      </c>
      <c r="D443" s="1">
        <v>0</v>
      </c>
      <c r="E443" s="1">
        <v>0</v>
      </c>
      <c r="F443" s="1">
        <v>0</v>
      </c>
      <c r="G443" s="83"/>
      <c r="H443" s="83"/>
      <c r="I443" s="86"/>
      <c r="J443" s="86"/>
    </row>
    <row r="444" spans="1:10" x14ac:dyDescent="0.25">
      <c r="A444" s="4"/>
      <c r="B444" s="4" t="s">
        <v>45</v>
      </c>
      <c r="C444" s="1">
        <f t="shared" si="79"/>
        <v>0</v>
      </c>
      <c r="D444" s="1">
        <f>D438</f>
        <v>0</v>
      </c>
      <c r="E444" s="1">
        <f>E438</f>
        <v>0</v>
      </c>
      <c r="F444" s="1">
        <v>0</v>
      </c>
      <c r="G444" s="83"/>
      <c r="H444" s="83"/>
      <c r="I444" s="86"/>
      <c r="J444" s="86"/>
    </row>
    <row r="445" spans="1:10" x14ac:dyDescent="0.25">
      <c r="A445" s="4"/>
      <c r="B445" s="4" t="s">
        <v>28</v>
      </c>
      <c r="C445" s="1">
        <f t="shared" si="79"/>
        <v>0</v>
      </c>
      <c r="D445" s="1">
        <f>D439</f>
        <v>0</v>
      </c>
      <c r="E445" s="1">
        <f>E439</f>
        <v>0</v>
      </c>
      <c r="F445" s="1">
        <v>0</v>
      </c>
      <c r="G445" s="83"/>
      <c r="H445" s="83"/>
      <c r="I445" s="87"/>
      <c r="J445" s="87"/>
    </row>
    <row r="446" spans="1:10" ht="22.5" customHeight="1" x14ac:dyDescent="0.25">
      <c r="A446" s="48" t="s">
        <v>98</v>
      </c>
      <c r="B446" s="51" t="s">
        <v>99</v>
      </c>
      <c r="C446" s="1"/>
      <c r="D446" s="1"/>
      <c r="E446" s="1"/>
      <c r="F446" s="1"/>
      <c r="G446" s="80" t="s">
        <v>417</v>
      </c>
      <c r="H446" s="80" t="s">
        <v>100</v>
      </c>
      <c r="I446" s="79" t="s">
        <v>404</v>
      </c>
      <c r="J446" s="79" t="s">
        <v>401</v>
      </c>
    </row>
    <row r="447" spans="1:10" x14ac:dyDescent="0.25">
      <c r="A447" s="84" t="s">
        <v>20</v>
      </c>
      <c r="B447" s="84"/>
      <c r="C447" s="3">
        <f>SUM(C448:C453)</f>
        <v>118591.79999999999</v>
      </c>
      <c r="D447" s="3">
        <f>SUM(D448:D453)</f>
        <v>39530.6</v>
      </c>
      <c r="E447" s="3">
        <f>SUM(E448:E453)</f>
        <v>39530.6</v>
      </c>
      <c r="F447" s="3">
        <f>SUM(F448:F453)</f>
        <v>39530.6</v>
      </c>
      <c r="G447" s="81"/>
      <c r="H447" s="81"/>
      <c r="I447" s="79"/>
      <c r="J447" s="79"/>
    </row>
    <row r="448" spans="1:10" x14ac:dyDescent="0.25">
      <c r="A448" s="84" t="s">
        <v>9</v>
      </c>
      <c r="B448" s="84"/>
      <c r="C448" s="1">
        <f>D448+E448+F448</f>
        <v>0</v>
      </c>
      <c r="D448" s="1">
        <v>0</v>
      </c>
      <c r="E448" s="1">
        <v>0</v>
      </c>
      <c r="F448" s="1">
        <v>0</v>
      </c>
      <c r="G448" s="81"/>
      <c r="H448" s="81"/>
      <c r="I448" s="79"/>
      <c r="J448" s="79"/>
    </row>
    <row r="449" spans="1:10" x14ac:dyDescent="0.25">
      <c r="A449" s="84" t="s">
        <v>21</v>
      </c>
      <c r="B449" s="84"/>
      <c r="C449" s="1">
        <f t="shared" ref="C449:C454" si="80">D449+E449+F449</f>
        <v>118591.79999999999</v>
      </c>
      <c r="D449" s="1">
        <v>39530.6</v>
      </c>
      <c r="E449" s="1">
        <v>39530.6</v>
      </c>
      <c r="F449" s="1">
        <v>39530.6</v>
      </c>
      <c r="G449" s="81"/>
      <c r="H449" s="81"/>
      <c r="I449" s="79"/>
      <c r="J449" s="79"/>
    </row>
    <row r="450" spans="1:10" x14ac:dyDescent="0.25">
      <c r="A450" s="84" t="s">
        <v>14</v>
      </c>
      <c r="B450" s="84"/>
      <c r="C450" s="1">
        <f t="shared" si="80"/>
        <v>0</v>
      </c>
      <c r="D450" s="1">
        <v>0</v>
      </c>
      <c r="E450" s="1">
        <v>0</v>
      </c>
      <c r="F450" s="1">
        <v>0</v>
      </c>
      <c r="G450" s="81"/>
      <c r="H450" s="81"/>
      <c r="I450" s="79"/>
      <c r="J450" s="79"/>
    </row>
    <row r="451" spans="1:10" x14ac:dyDescent="0.25">
      <c r="A451" s="84" t="s">
        <v>15</v>
      </c>
      <c r="B451" s="84"/>
      <c r="C451" s="1">
        <f t="shared" si="80"/>
        <v>0</v>
      </c>
      <c r="D451" s="1">
        <v>0</v>
      </c>
      <c r="E451" s="1">
        <v>0</v>
      </c>
      <c r="F451" s="1">
        <v>0</v>
      </c>
      <c r="G451" s="81"/>
      <c r="H451" s="81"/>
      <c r="I451" s="79"/>
      <c r="J451" s="79"/>
    </row>
    <row r="452" spans="1:10" x14ac:dyDescent="0.25">
      <c r="A452" s="84" t="s">
        <v>16</v>
      </c>
      <c r="B452" s="84"/>
      <c r="C452" s="1">
        <f t="shared" si="80"/>
        <v>0</v>
      </c>
      <c r="D452" s="1">
        <v>0</v>
      </c>
      <c r="E452" s="1">
        <v>0</v>
      </c>
      <c r="F452" s="1">
        <v>0</v>
      </c>
      <c r="G452" s="81"/>
      <c r="H452" s="81"/>
      <c r="I452" s="79"/>
      <c r="J452" s="79"/>
    </row>
    <row r="453" spans="1:10" x14ac:dyDescent="0.25">
      <c r="A453" s="84" t="s">
        <v>17</v>
      </c>
      <c r="B453" s="84"/>
      <c r="C453" s="1">
        <f t="shared" si="80"/>
        <v>0</v>
      </c>
      <c r="D453" s="1">
        <v>0</v>
      </c>
      <c r="E453" s="1">
        <v>0</v>
      </c>
      <c r="F453" s="1">
        <v>0</v>
      </c>
      <c r="G453" s="81"/>
      <c r="H453" s="81"/>
      <c r="I453" s="79"/>
      <c r="J453" s="79"/>
    </row>
    <row r="454" spans="1:10" x14ac:dyDescent="0.25">
      <c r="A454" s="56"/>
      <c r="B454" s="56" t="s">
        <v>28</v>
      </c>
      <c r="C454" s="1">
        <f t="shared" si="80"/>
        <v>118591.79999999999</v>
      </c>
      <c r="D454" s="1">
        <f>D449</f>
        <v>39530.6</v>
      </c>
      <c r="E454" s="1">
        <f>E449</f>
        <v>39530.6</v>
      </c>
      <c r="F454" s="1">
        <f>F449</f>
        <v>39530.6</v>
      </c>
      <c r="G454" s="82"/>
      <c r="H454" s="82"/>
      <c r="I454" s="79"/>
      <c r="J454" s="79"/>
    </row>
    <row r="455" spans="1:10" ht="22.5" x14ac:dyDescent="0.25">
      <c r="A455" s="48" t="s">
        <v>101</v>
      </c>
      <c r="B455" s="51" t="s">
        <v>102</v>
      </c>
      <c r="C455" s="1"/>
      <c r="D455" s="1"/>
      <c r="E455" s="1"/>
      <c r="F455" s="1"/>
      <c r="G455" s="90" t="s">
        <v>321</v>
      </c>
      <c r="H455" s="90" t="s">
        <v>103</v>
      </c>
      <c r="I455" s="85" t="s">
        <v>396</v>
      </c>
      <c r="J455" s="85" t="s">
        <v>407</v>
      </c>
    </row>
    <row r="456" spans="1:10" x14ac:dyDescent="0.25">
      <c r="A456" s="84" t="s">
        <v>20</v>
      </c>
      <c r="B456" s="84"/>
      <c r="C456" s="3">
        <f>SUM(C457:C462)</f>
        <v>821161.53168999997</v>
      </c>
      <c r="D456" s="3">
        <f>SUM(D457:D462)</f>
        <v>338000</v>
      </c>
      <c r="E456" s="3">
        <f>SUM(E457:E462)</f>
        <v>241035.66141</v>
      </c>
      <c r="F456" s="3">
        <f>SUM(F457:F462)</f>
        <v>242125.87028</v>
      </c>
      <c r="G456" s="91"/>
      <c r="H456" s="91"/>
      <c r="I456" s="86"/>
      <c r="J456" s="86"/>
    </row>
    <row r="457" spans="1:10" x14ac:dyDescent="0.25">
      <c r="A457" s="84" t="s">
        <v>9</v>
      </c>
      <c r="B457" s="84"/>
      <c r="C457" s="1">
        <f>D457+E457+F457</f>
        <v>114000</v>
      </c>
      <c r="D457" s="1">
        <f>D467+D477+D487+D517</f>
        <v>38000</v>
      </c>
      <c r="E457" s="1">
        <f t="shared" ref="E457:F457" si="81">E467+E477+E487+E517</f>
        <v>38000</v>
      </c>
      <c r="F457" s="1">
        <f t="shared" si="81"/>
        <v>38000</v>
      </c>
      <c r="G457" s="91"/>
      <c r="H457" s="91"/>
      <c r="I457" s="86"/>
      <c r="J457" s="86"/>
    </row>
    <row r="458" spans="1:10" x14ac:dyDescent="0.25">
      <c r="A458" s="84" t="s">
        <v>21</v>
      </c>
      <c r="B458" s="84"/>
      <c r="C458" s="1">
        <f t="shared" ref="C458:C464" si="82">D458+E458+F458</f>
        <v>707161.53168999997</v>
      </c>
      <c r="D458" s="1">
        <f t="shared" ref="D458:F464" si="83">D468+D478+D488+D518</f>
        <v>300000</v>
      </c>
      <c r="E458" s="1">
        <f t="shared" si="83"/>
        <v>203035.66141</v>
      </c>
      <c r="F458" s="1">
        <f t="shared" si="83"/>
        <v>204125.87028</v>
      </c>
      <c r="G458" s="91"/>
      <c r="H458" s="91"/>
      <c r="I458" s="86"/>
      <c r="J458" s="86"/>
    </row>
    <row r="459" spans="1:10" x14ac:dyDescent="0.25">
      <c r="A459" s="84" t="s">
        <v>14</v>
      </c>
      <c r="B459" s="84"/>
      <c r="C459" s="1">
        <f t="shared" si="82"/>
        <v>0</v>
      </c>
      <c r="D459" s="1">
        <f t="shared" si="83"/>
        <v>0</v>
      </c>
      <c r="E459" s="1">
        <f t="shared" si="83"/>
        <v>0</v>
      </c>
      <c r="F459" s="1">
        <f t="shared" si="83"/>
        <v>0</v>
      </c>
      <c r="G459" s="91"/>
      <c r="H459" s="91"/>
      <c r="I459" s="86"/>
      <c r="J459" s="86"/>
    </row>
    <row r="460" spans="1:10" x14ac:dyDescent="0.25">
      <c r="A460" s="84" t="s">
        <v>15</v>
      </c>
      <c r="B460" s="84"/>
      <c r="C460" s="1">
        <f t="shared" si="82"/>
        <v>0</v>
      </c>
      <c r="D460" s="1">
        <f t="shared" si="83"/>
        <v>0</v>
      </c>
      <c r="E460" s="1">
        <f t="shared" si="83"/>
        <v>0</v>
      </c>
      <c r="F460" s="1">
        <f t="shared" si="83"/>
        <v>0</v>
      </c>
      <c r="G460" s="91"/>
      <c r="H460" s="91"/>
      <c r="I460" s="86"/>
      <c r="J460" s="86"/>
    </row>
    <row r="461" spans="1:10" x14ac:dyDescent="0.25">
      <c r="A461" s="84" t="s">
        <v>16</v>
      </c>
      <c r="B461" s="84"/>
      <c r="C461" s="1">
        <f t="shared" si="82"/>
        <v>0</v>
      </c>
      <c r="D461" s="1">
        <f t="shared" si="83"/>
        <v>0</v>
      </c>
      <c r="E461" s="1">
        <f t="shared" si="83"/>
        <v>0</v>
      </c>
      <c r="F461" s="1">
        <f t="shared" si="83"/>
        <v>0</v>
      </c>
      <c r="G461" s="91"/>
      <c r="H461" s="91"/>
      <c r="I461" s="86"/>
      <c r="J461" s="86"/>
    </row>
    <row r="462" spans="1:10" x14ac:dyDescent="0.25">
      <c r="A462" s="84" t="s">
        <v>17</v>
      </c>
      <c r="B462" s="84"/>
      <c r="C462" s="1">
        <f t="shared" si="82"/>
        <v>0</v>
      </c>
      <c r="D462" s="1">
        <f t="shared" si="83"/>
        <v>0</v>
      </c>
      <c r="E462" s="1">
        <f t="shared" si="83"/>
        <v>0</v>
      </c>
      <c r="F462" s="1">
        <f t="shared" si="83"/>
        <v>0</v>
      </c>
      <c r="G462" s="91"/>
      <c r="H462" s="91"/>
      <c r="I462" s="86"/>
      <c r="J462" s="86"/>
    </row>
    <row r="463" spans="1:10" x14ac:dyDescent="0.25">
      <c r="A463" s="56"/>
      <c r="B463" s="56" t="s">
        <v>45</v>
      </c>
      <c r="C463" s="1">
        <f t="shared" si="82"/>
        <v>114000</v>
      </c>
      <c r="D463" s="1">
        <f t="shared" si="83"/>
        <v>38000</v>
      </c>
      <c r="E463" s="1">
        <f t="shared" si="83"/>
        <v>38000</v>
      </c>
      <c r="F463" s="1">
        <f t="shared" si="83"/>
        <v>38000</v>
      </c>
      <c r="G463" s="91"/>
      <c r="H463" s="91"/>
      <c r="I463" s="86"/>
      <c r="J463" s="86"/>
    </row>
    <row r="464" spans="1:10" x14ac:dyDescent="0.25">
      <c r="A464" s="56"/>
      <c r="B464" s="56" t="s">
        <v>28</v>
      </c>
      <c r="C464" s="1">
        <f t="shared" si="82"/>
        <v>707161.53168999997</v>
      </c>
      <c r="D464" s="1">
        <f t="shared" si="83"/>
        <v>300000</v>
      </c>
      <c r="E464" s="1">
        <f t="shared" si="83"/>
        <v>203035.66141</v>
      </c>
      <c r="F464" s="1">
        <f t="shared" si="83"/>
        <v>204125.87028</v>
      </c>
      <c r="G464" s="92"/>
      <c r="H464" s="92"/>
      <c r="I464" s="87"/>
      <c r="J464" s="87"/>
    </row>
    <row r="465" spans="1:10" ht="27" customHeight="1" x14ac:dyDescent="0.25">
      <c r="A465" s="48" t="s">
        <v>104</v>
      </c>
      <c r="B465" s="51" t="s">
        <v>105</v>
      </c>
      <c r="C465" s="1"/>
      <c r="D465" s="1"/>
      <c r="E465" s="1"/>
      <c r="F465" s="1"/>
      <c r="G465" s="90" t="s">
        <v>321</v>
      </c>
      <c r="H465" s="125" t="s">
        <v>103</v>
      </c>
      <c r="I465" s="85" t="s">
        <v>173</v>
      </c>
      <c r="J465" s="85" t="s">
        <v>173</v>
      </c>
    </row>
    <row r="466" spans="1:10" x14ac:dyDescent="0.25">
      <c r="A466" s="84" t="s">
        <v>20</v>
      </c>
      <c r="B466" s="84"/>
      <c r="C466" s="3">
        <f>SUM(C467:C472)</f>
        <v>0</v>
      </c>
      <c r="D466" s="3">
        <f>SUM(D467:D472)</f>
        <v>0</v>
      </c>
      <c r="E466" s="3">
        <f>SUM(E467:E472)</f>
        <v>0</v>
      </c>
      <c r="F466" s="3">
        <f>SUM(F467:F472)</f>
        <v>0</v>
      </c>
      <c r="G466" s="91"/>
      <c r="H466" s="125"/>
      <c r="I466" s="86"/>
      <c r="J466" s="86"/>
    </row>
    <row r="467" spans="1:10" x14ac:dyDescent="0.25">
      <c r="A467" s="84" t="s">
        <v>9</v>
      </c>
      <c r="B467" s="84"/>
      <c r="C467" s="1">
        <f>D467+E467+F467</f>
        <v>0</v>
      </c>
      <c r="D467" s="1">
        <v>0</v>
      </c>
      <c r="E467" s="1">
        <v>0</v>
      </c>
      <c r="F467" s="1">
        <v>0</v>
      </c>
      <c r="G467" s="91"/>
      <c r="H467" s="125"/>
      <c r="I467" s="86"/>
      <c r="J467" s="86"/>
    </row>
    <row r="468" spans="1:10" x14ac:dyDescent="0.25">
      <c r="A468" s="84" t="s">
        <v>21</v>
      </c>
      <c r="B468" s="84"/>
      <c r="C468" s="1">
        <f t="shared" ref="C468:C474" si="84">D468+E468+F468</f>
        <v>0</v>
      </c>
      <c r="D468" s="1">
        <v>0</v>
      </c>
      <c r="E468" s="1">
        <v>0</v>
      </c>
      <c r="F468" s="1">
        <v>0</v>
      </c>
      <c r="G468" s="91"/>
      <c r="H468" s="125"/>
      <c r="I468" s="86"/>
      <c r="J468" s="86"/>
    </row>
    <row r="469" spans="1:10" x14ac:dyDescent="0.25">
      <c r="A469" s="84" t="s">
        <v>14</v>
      </c>
      <c r="B469" s="84"/>
      <c r="C469" s="1">
        <f t="shared" si="84"/>
        <v>0</v>
      </c>
      <c r="D469" s="1">
        <v>0</v>
      </c>
      <c r="E469" s="1">
        <v>0</v>
      </c>
      <c r="F469" s="1">
        <v>0</v>
      </c>
      <c r="G469" s="91"/>
      <c r="H469" s="125"/>
      <c r="I469" s="86"/>
      <c r="J469" s="86"/>
    </row>
    <row r="470" spans="1:10" x14ac:dyDescent="0.25">
      <c r="A470" s="84" t="s">
        <v>15</v>
      </c>
      <c r="B470" s="84"/>
      <c r="C470" s="1">
        <f t="shared" si="84"/>
        <v>0</v>
      </c>
      <c r="D470" s="1">
        <v>0</v>
      </c>
      <c r="E470" s="1">
        <v>0</v>
      </c>
      <c r="F470" s="1">
        <v>0</v>
      </c>
      <c r="G470" s="91"/>
      <c r="H470" s="125"/>
      <c r="I470" s="86"/>
      <c r="J470" s="86"/>
    </row>
    <row r="471" spans="1:10" x14ac:dyDescent="0.25">
      <c r="A471" s="84" t="s">
        <v>16</v>
      </c>
      <c r="B471" s="84"/>
      <c r="C471" s="1">
        <f t="shared" si="84"/>
        <v>0</v>
      </c>
      <c r="D471" s="1">
        <v>0</v>
      </c>
      <c r="E471" s="1">
        <v>0</v>
      </c>
      <c r="F471" s="1">
        <v>0</v>
      </c>
      <c r="G471" s="91"/>
      <c r="H471" s="125"/>
      <c r="I471" s="86"/>
      <c r="J471" s="86"/>
    </row>
    <row r="472" spans="1:10" x14ac:dyDescent="0.25">
      <c r="A472" s="84" t="s">
        <v>17</v>
      </c>
      <c r="B472" s="84"/>
      <c r="C472" s="1">
        <f t="shared" si="84"/>
        <v>0</v>
      </c>
      <c r="D472" s="1">
        <v>0</v>
      </c>
      <c r="E472" s="1">
        <v>0</v>
      </c>
      <c r="F472" s="1">
        <v>0</v>
      </c>
      <c r="G472" s="91"/>
      <c r="H472" s="125"/>
      <c r="I472" s="86"/>
      <c r="J472" s="86"/>
    </row>
    <row r="473" spans="1:10" x14ac:dyDescent="0.25">
      <c r="A473" s="49"/>
      <c r="B473" s="49" t="s">
        <v>45</v>
      </c>
      <c r="C473" s="1">
        <f t="shared" si="84"/>
        <v>0</v>
      </c>
      <c r="D473" s="1">
        <f>D467</f>
        <v>0</v>
      </c>
      <c r="E473" s="1">
        <f>E467</f>
        <v>0</v>
      </c>
      <c r="F473" s="1">
        <v>0</v>
      </c>
      <c r="G473" s="91"/>
      <c r="H473" s="125"/>
      <c r="I473" s="86"/>
      <c r="J473" s="86"/>
    </row>
    <row r="474" spans="1:10" x14ac:dyDescent="0.25">
      <c r="A474" s="49"/>
      <c r="B474" s="49" t="s">
        <v>28</v>
      </c>
      <c r="C474" s="1">
        <f t="shared" si="84"/>
        <v>0</v>
      </c>
      <c r="D474" s="1">
        <f>D468</f>
        <v>0</v>
      </c>
      <c r="E474" s="1">
        <f>E468</f>
        <v>0</v>
      </c>
      <c r="F474" s="1">
        <v>0</v>
      </c>
      <c r="G474" s="92"/>
      <c r="H474" s="125"/>
      <c r="I474" s="87"/>
      <c r="J474" s="87"/>
    </row>
    <row r="475" spans="1:10" ht="33.75" customHeight="1" x14ac:dyDescent="0.25">
      <c r="A475" s="48" t="s">
        <v>237</v>
      </c>
      <c r="B475" s="51" t="s">
        <v>238</v>
      </c>
      <c r="C475" s="1"/>
      <c r="D475" s="1"/>
      <c r="E475" s="1"/>
      <c r="F475" s="1"/>
      <c r="G475" s="90" t="s">
        <v>321</v>
      </c>
      <c r="H475" s="125" t="s">
        <v>103</v>
      </c>
      <c r="I475" s="79" t="s">
        <v>173</v>
      </c>
      <c r="J475" s="79" t="s">
        <v>173</v>
      </c>
    </row>
    <row r="476" spans="1:10" x14ac:dyDescent="0.25">
      <c r="A476" s="84" t="s">
        <v>20</v>
      </c>
      <c r="B476" s="84"/>
      <c r="C476" s="3">
        <f>SUM(C477:C482)</f>
        <v>0</v>
      </c>
      <c r="D476" s="3">
        <f>SUM(D477:D482)</f>
        <v>0</v>
      </c>
      <c r="E476" s="3">
        <f>SUM(E477:E482)</f>
        <v>0</v>
      </c>
      <c r="F476" s="3">
        <f>SUM(F477:F482)</f>
        <v>0</v>
      </c>
      <c r="G476" s="91"/>
      <c r="H476" s="125"/>
      <c r="I476" s="79"/>
      <c r="J476" s="79"/>
    </row>
    <row r="477" spans="1:10" x14ac:dyDescent="0.25">
      <c r="A477" s="84" t="s">
        <v>9</v>
      </c>
      <c r="B477" s="84"/>
      <c r="C477" s="1">
        <f>D477+E477+F477</f>
        <v>0</v>
      </c>
      <c r="D477" s="1">
        <v>0</v>
      </c>
      <c r="E477" s="1">
        <v>0</v>
      </c>
      <c r="F477" s="1">
        <v>0</v>
      </c>
      <c r="G477" s="91"/>
      <c r="H477" s="125"/>
      <c r="I477" s="79"/>
      <c r="J477" s="79"/>
    </row>
    <row r="478" spans="1:10" x14ac:dyDescent="0.25">
      <c r="A478" s="84" t="s">
        <v>21</v>
      </c>
      <c r="B478" s="84"/>
      <c r="C478" s="1">
        <f t="shared" ref="C478:C484" si="85">D478+E478+F478</f>
        <v>0</v>
      </c>
      <c r="D478" s="1">
        <v>0</v>
      </c>
      <c r="E478" s="1">
        <v>0</v>
      </c>
      <c r="F478" s="1">
        <v>0</v>
      </c>
      <c r="G478" s="91"/>
      <c r="H478" s="125"/>
      <c r="I478" s="79"/>
      <c r="J478" s="79"/>
    </row>
    <row r="479" spans="1:10" x14ac:dyDescent="0.25">
      <c r="A479" s="84" t="s">
        <v>14</v>
      </c>
      <c r="B479" s="84"/>
      <c r="C479" s="1">
        <f t="shared" si="85"/>
        <v>0</v>
      </c>
      <c r="D479" s="1">
        <v>0</v>
      </c>
      <c r="E479" s="1">
        <v>0</v>
      </c>
      <c r="F479" s="1">
        <v>0</v>
      </c>
      <c r="G479" s="91"/>
      <c r="H479" s="125"/>
      <c r="I479" s="79"/>
      <c r="J479" s="79"/>
    </row>
    <row r="480" spans="1:10" x14ac:dyDescent="0.25">
      <c r="A480" s="84" t="s">
        <v>15</v>
      </c>
      <c r="B480" s="84"/>
      <c r="C480" s="1">
        <f t="shared" si="85"/>
        <v>0</v>
      </c>
      <c r="D480" s="1">
        <v>0</v>
      </c>
      <c r="E480" s="1">
        <v>0</v>
      </c>
      <c r="F480" s="1">
        <v>0</v>
      </c>
      <c r="G480" s="91"/>
      <c r="H480" s="125"/>
      <c r="I480" s="79"/>
      <c r="J480" s="79"/>
    </row>
    <row r="481" spans="1:10" x14ac:dyDescent="0.25">
      <c r="A481" s="84" t="s">
        <v>16</v>
      </c>
      <c r="B481" s="84"/>
      <c r="C481" s="1">
        <f t="shared" si="85"/>
        <v>0</v>
      </c>
      <c r="D481" s="1">
        <v>0</v>
      </c>
      <c r="E481" s="1">
        <v>0</v>
      </c>
      <c r="F481" s="1">
        <v>0</v>
      </c>
      <c r="G481" s="91"/>
      <c r="H481" s="125"/>
      <c r="I481" s="79"/>
      <c r="J481" s="79"/>
    </row>
    <row r="482" spans="1:10" x14ac:dyDescent="0.25">
      <c r="A482" s="84" t="s">
        <v>17</v>
      </c>
      <c r="B482" s="84"/>
      <c r="C482" s="1">
        <f t="shared" si="85"/>
        <v>0</v>
      </c>
      <c r="D482" s="1">
        <v>0</v>
      </c>
      <c r="E482" s="1">
        <v>0</v>
      </c>
      <c r="F482" s="1">
        <v>0</v>
      </c>
      <c r="G482" s="91"/>
      <c r="H482" s="125"/>
      <c r="I482" s="79"/>
      <c r="J482" s="79"/>
    </row>
    <row r="483" spans="1:10" ht="15" customHeight="1" x14ac:dyDescent="0.25">
      <c r="A483" s="49"/>
      <c r="B483" s="49" t="s">
        <v>45</v>
      </c>
      <c r="C483" s="1">
        <f t="shared" si="85"/>
        <v>0</v>
      </c>
      <c r="D483" s="1">
        <f>D477</f>
        <v>0</v>
      </c>
      <c r="E483" s="1">
        <f>E477</f>
        <v>0</v>
      </c>
      <c r="F483" s="1">
        <v>0</v>
      </c>
      <c r="G483" s="91"/>
      <c r="H483" s="125"/>
      <c r="I483" s="79"/>
      <c r="J483" s="79"/>
    </row>
    <row r="484" spans="1:10" x14ac:dyDescent="0.25">
      <c r="A484" s="49"/>
      <c r="B484" s="49" t="s">
        <v>28</v>
      </c>
      <c r="C484" s="1">
        <f t="shared" si="85"/>
        <v>0</v>
      </c>
      <c r="D484" s="1">
        <f>D478</f>
        <v>0</v>
      </c>
      <c r="E484" s="1">
        <f>E478</f>
        <v>0</v>
      </c>
      <c r="F484" s="1">
        <v>0</v>
      </c>
      <c r="G484" s="92"/>
      <c r="H484" s="125"/>
      <c r="I484" s="79"/>
      <c r="J484" s="79"/>
    </row>
    <row r="485" spans="1:10" ht="33.75" customHeight="1" x14ac:dyDescent="0.25">
      <c r="A485" s="48" t="s">
        <v>277</v>
      </c>
      <c r="B485" s="51" t="s">
        <v>278</v>
      </c>
      <c r="C485" s="1"/>
      <c r="D485" s="1"/>
      <c r="E485" s="1"/>
      <c r="F485" s="1"/>
      <c r="G485" s="90" t="s">
        <v>321</v>
      </c>
      <c r="H485" s="90" t="s">
        <v>103</v>
      </c>
      <c r="I485" s="85" t="s">
        <v>396</v>
      </c>
      <c r="J485" s="85" t="s">
        <v>407</v>
      </c>
    </row>
    <row r="486" spans="1:10" x14ac:dyDescent="0.25">
      <c r="A486" s="88" t="s">
        <v>20</v>
      </c>
      <c r="B486" s="89"/>
      <c r="C486" s="3">
        <f>SUM(C487:C492)</f>
        <v>701161.53168999997</v>
      </c>
      <c r="D486" s="3">
        <f>SUM(D487:D492)</f>
        <v>298000</v>
      </c>
      <c r="E486" s="3">
        <f>SUM(E487:E492)</f>
        <v>201035.66141</v>
      </c>
      <c r="F486" s="3">
        <f>SUM(F487:F492)</f>
        <v>202125.87028</v>
      </c>
      <c r="G486" s="91"/>
      <c r="H486" s="91"/>
      <c r="I486" s="86"/>
      <c r="J486" s="86"/>
    </row>
    <row r="487" spans="1:10" ht="15" customHeight="1" x14ac:dyDescent="0.25">
      <c r="A487" s="88" t="s">
        <v>9</v>
      </c>
      <c r="B487" s="89"/>
      <c r="C487" s="1">
        <f>D487+E487+F487</f>
        <v>0</v>
      </c>
      <c r="D487" s="1">
        <f>D497+D507</f>
        <v>0</v>
      </c>
      <c r="E487" s="1">
        <f t="shared" ref="E487:F487" si="86">E497+E507</f>
        <v>0</v>
      </c>
      <c r="F487" s="1">
        <f t="shared" si="86"/>
        <v>0</v>
      </c>
      <c r="G487" s="91"/>
      <c r="H487" s="91"/>
      <c r="I487" s="86"/>
      <c r="J487" s="86"/>
    </row>
    <row r="488" spans="1:10" ht="15" customHeight="1" x14ac:dyDescent="0.25">
      <c r="A488" s="88" t="s">
        <v>21</v>
      </c>
      <c r="B488" s="89"/>
      <c r="C488" s="1">
        <f t="shared" ref="C488:C494" si="87">D488+E488+F488</f>
        <v>701161.53168999997</v>
      </c>
      <c r="D488" s="1">
        <f t="shared" ref="D488:E494" si="88">D498+D508</f>
        <v>298000</v>
      </c>
      <c r="E488" s="1">
        <f t="shared" si="88"/>
        <v>201035.66141</v>
      </c>
      <c r="F488" s="1">
        <f t="shared" ref="F488" si="89">F498+F508</f>
        <v>202125.87028</v>
      </c>
      <c r="G488" s="91"/>
      <c r="H488" s="91"/>
      <c r="I488" s="86"/>
      <c r="J488" s="86"/>
    </row>
    <row r="489" spans="1:10" ht="15" customHeight="1" x14ac:dyDescent="0.25">
      <c r="A489" s="88" t="s">
        <v>14</v>
      </c>
      <c r="B489" s="89"/>
      <c r="C489" s="1">
        <f t="shared" si="87"/>
        <v>0</v>
      </c>
      <c r="D489" s="1">
        <f t="shared" si="88"/>
        <v>0</v>
      </c>
      <c r="E489" s="1">
        <f t="shared" si="88"/>
        <v>0</v>
      </c>
      <c r="F489" s="1">
        <v>0</v>
      </c>
      <c r="G489" s="91"/>
      <c r="H489" s="91"/>
      <c r="I489" s="86"/>
      <c r="J489" s="86"/>
    </row>
    <row r="490" spans="1:10" ht="15" customHeight="1" x14ac:dyDescent="0.25">
      <c r="A490" s="88" t="s">
        <v>15</v>
      </c>
      <c r="B490" s="89"/>
      <c r="C490" s="1">
        <f t="shared" si="87"/>
        <v>0</v>
      </c>
      <c r="D490" s="1">
        <f t="shared" si="88"/>
        <v>0</v>
      </c>
      <c r="E490" s="1">
        <f t="shared" si="88"/>
        <v>0</v>
      </c>
      <c r="F490" s="1">
        <v>0</v>
      </c>
      <c r="G490" s="91"/>
      <c r="H490" s="91"/>
      <c r="I490" s="86"/>
      <c r="J490" s="86"/>
    </row>
    <row r="491" spans="1:10" ht="15" customHeight="1" x14ac:dyDescent="0.25">
      <c r="A491" s="88" t="s">
        <v>16</v>
      </c>
      <c r="B491" s="89"/>
      <c r="C491" s="1">
        <f t="shared" si="87"/>
        <v>0</v>
      </c>
      <c r="D491" s="1">
        <f t="shared" si="88"/>
        <v>0</v>
      </c>
      <c r="E491" s="1">
        <f t="shared" si="88"/>
        <v>0</v>
      </c>
      <c r="F491" s="1">
        <v>0</v>
      </c>
      <c r="G491" s="91"/>
      <c r="H491" s="91"/>
      <c r="I491" s="86"/>
      <c r="J491" s="86"/>
    </row>
    <row r="492" spans="1:10" ht="15" customHeight="1" x14ac:dyDescent="0.25">
      <c r="A492" s="88" t="s">
        <v>17</v>
      </c>
      <c r="B492" s="89"/>
      <c r="C492" s="1">
        <f t="shared" si="87"/>
        <v>0</v>
      </c>
      <c r="D492" s="1">
        <f t="shared" si="88"/>
        <v>0</v>
      </c>
      <c r="E492" s="1">
        <f t="shared" si="88"/>
        <v>0</v>
      </c>
      <c r="F492" s="1">
        <v>0</v>
      </c>
      <c r="G492" s="91"/>
      <c r="H492" s="91"/>
      <c r="I492" s="86"/>
      <c r="J492" s="86"/>
    </row>
    <row r="493" spans="1:10" x14ac:dyDescent="0.25">
      <c r="A493" s="49"/>
      <c r="B493" s="49" t="s">
        <v>45</v>
      </c>
      <c r="C493" s="1">
        <f t="shared" si="87"/>
        <v>0</v>
      </c>
      <c r="D493" s="1">
        <f t="shared" si="88"/>
        <v>0</v>
      </c>
      <c r="E493" s="1">
        <f t="shared" si="88"/>
        <v>0</v>
      </c>
      <c r="F493" s="1">
        <f t="shared" ref="F493:F494" si="90">F487</f>
        <v>0</v>
      </c>
      <c r="G493" s="91"/>
      <c r="H493" s="91"/>
      <c r="I493" s="86"/>
      <c r="J493" s="86"/>
    </row>
    <row r="494" spans="1:10" x14ac:dyDescent="0.25">
      <c r="A494" s="49"/>
      <c r="B494" s="49" t="s">
        <v>28</v>
      </c>
      <c r="C494" s="1">
        <f t="shared" si="87"/>
        <v>701161.53168999997</v>
      </c>
      <c r="D494" s="1">
        <f t="shared" si="88"/>
        <v>298000</v>
      </c>
      <c r="E494" s="1">
        <f t="shared" si="88"/>
        <v>201035.66141</v>
      </c>
      <c r="F494" s="1">
        <f t="shared" si="90"/>
        <v>202125.87028</v>
      </c>
      <c r="G494" s="92"/>
      <c r="H494" s="92"/>
      <c r="I494" s="87"/>
      <c r="J494" s="87"/>
    </row>
    <row r="495" spans="1:10" ht="33.75" customHeight="1" x14ac:dyDescent="0.25">
      <c r="A495" s="48" t="s">
        <v>331</v>
      </c>
      <c r="B495" s="51" t="s">
        <v>282</v>
      </c>
      <c r="C495" s="1"/>
      <c r="D495" s="1"/>
      <c r="E495" s="1"/>
      <c r="F495" s="1"/>
      <c r="G495" s="90" t="s">
        <v>321</v>
      </c>
      <c r="H495" s="90" t="s">
        <v>103</v>
      </c>
      <c r="I495" s="85" t="s">
        <v>396</v>
      </c>
      <c r="J495" s="85" t="s">
        <v>407</v>
      </c>
    </row>
    <row r="496" spans="1:10" x14ac:dyDescent="0.25">
      <c r="A496" s="88" t="s">
        <v>20</v>
      </c>
      <c r="B496" s="89"/>
      <c r="C496" s="3">
        <f>SUM(C497:C502)</f>
        <v>150000</v>
      </c>
      <c r="D496" s="3">
        <f>SUM(D497:D502)</f>
        <v>50000</v>
      </c>
      <c r="E496" s="3">
        <f>SUM(E497:E502)</f>
        <v>50000</v>
      </c>
      <c r="F496" s="3">
        <f>SUM(F497:F502)</f>
        <v>50000</v>
      </c>
      <c r="G496" s="91"/>
      <c r="H496" s="91"/>
      <c r="I496" s="86"/>
      <c r="J496" s="86"/>
    </row>
    <row r="497" spans="1:14" ht="15" customHeight="1" x14ac:dyDescent="0.25">
      <c r="A497" s="88" t="s">
        <v>9</v>
      </c>
      <c r="B497" s="89"/>
      <c r="C497" s="1">
        <f>D497+E497+F497</f>
        <v>0</v>
      </c>
      <c r="D497" s="1">
        <v>0</v>
      </c>
      <c r="E497" s="1">
        <v>0</v>
      </c>
      <c r="F497" s="1">
        <v>0</v>
      </c>
      <c r="G497" s="91"/>
      <c r="H497" s="91"/>
      <c r="I497" s="86"/>
      <c r="J497" s="86"/>
    </row>
    <row r="498" spans="1:14" ht="15" customHeight="1" x14ac:dyDescent="0.25">
      <c r="A498" s="88" t="s">
        <v>21</v>
      </c>
      <c r="B498" s="89"/>
      <c r="C498" s="1">
        <f t="shared" ref="C498:C504" si="91">D498+E498+F498</f>
        <v>150000</v>
      </c>
      <c r="D498" s="1">
        <v>50000</v>
      </c>
      <c r="E498" s="1">
        <v>50000</v>
      </c>
      <c r="F498" s="1">
        <v>50000</v>
      </c>
      <c r="G498" s="91"/>
      <c r="H498" s="91"/>
      <c r="I498" s="86"/>
      <c r="J498" s="86"/>
    </row>
    <row r="499" spans="1:14" ht="15" customHeight="1" x14ac:dyDescent="0.25">
      <c r="A499" s="88" t="s">
        <v>14</v>
      </c>
      <c r="B499" s="89"/>
      <c r="C499" s="1">
        <f t="shared" si="91"/>
        <v>0</v>
      </c>
      <c r="D499" s="1">
        <v>0</v>
      </c>
      <c r="E499" s="1">
        <v>0</v>
      </c>
      <c r="F499" s="1">
        <v>0</v>
      </c>
      <c r="G499" s="91"/>
      <c r="H499" s="91"/>
      <c r="I499" s="86"/>
      <c r="J499" s="86"/>
      <c r="N499" s="10"/>
    </row>
    <row r="500" spans="1:14" ht="15" customHeight="1" x14ac:dyDescent="0.25">
      <c r="A500" s="88" t="s">
        <v>15</v>
      </c>
      <c r="B500" s="89"/>
      <c r="C500" s="1">
        <f t="shared" si="91"/>
        <v>0</v>
      </c>
      <c r="D500" s="1">
        <v>0</v>
      </c>
      <c r="E500" s="1">
        <v>0</v>
      </c>
      <c r="F500" s="1">
        <v>0</v>
      </c>
      <c r="G500" s="91"/>
      <c r="H500" s="91"/>
      <c r="I500" s="86"/>
      <c r="J500" s="86"/>
    </row>
    <row r="501" spans="1:14" ht="15" customHeight="1" x14ac:dyDescent="0.25">
      <c r="A501" s="88" t="s">
        <v>16</v>
      </c>
      <c r="B501" s="89"/>
      <c r="C501" s="1">
        <f t="shared" si="91"/>
        <v>0</v>
      </c>
      <c r="D501" s="1">
        <v>0</v>
      </c>
      <c r="E501" s="1">
        <v>0</v>
      </c>
      <c r="F501" s="1">
        <v>0</v>
      </c>
      <c r="G501" s="91"/>
      <c r="H501" s="91"/>
      <c r="I501" s="86"/>
      <c r="J501" s="86"/>
    </row>
    <row r="502" spans="1:14" ht="15" customHeight="1" x14ac:dyDescent="0.25">
      <c r="A502" s="88" t="s">
        <v>17</v>
      </c>
      <c r="B502" s="89"/>
      <c r="C502" s="1">
        <f t="shared" si="91"/>
        <v>0</v>
      </c>
      <c r="D502" s="1">
        <v>0</v>
      </c>
      <c r="E502" s="1">
        <v>0</v>
      </c>
      <c r="F502" s="1">
        <v>0</v>
      </c>
      <c r="G502" s="91"/>
      <c r="H502" s="91"/>
      <c r="I502" s="86"/>
      <c r="J502" s="86"/>
    </row>
    <row r="503" spans="1:14" x14ac:dyDescent="0.25">
      <c r="A503" s="49"/>
      <c r="B503" s="49" t="s">
        <v>45</v>
      </c>
      <c r="C503" s="1">
        <f t="shared" si="91"/>
        <v>0</v>
      </c>
      <c r="D503" s="1">
        <f t="shared" ref="D503:F504" si="92">D497</f>
        <v>0</v>
      </c>
      <c r="E503" s="1">
        <f t="shared" si="92"/>
        <v>0</v>
      </c>
      <c r="F503" s="1">
        <f t="shared" si="92"/>
        <v>0</v>
      </c>
      <c r="G503" s="91"/>
      <c r="H503" s="91"/>
      <c r="I503" s="86"/>
      <c r="J503" s="86"/>
    </row>
    <row r="504" spans="1:14" x14ac:dyDescent="0.25">
      <c r="A504" s="49"/>
      <c r="B504" s="49" t="s">
        <v>28</v>
      </c>
      <c r="C504" s="1">
        <f t="shared" si="91"/>
        <v>150000</v>
      </c>
      <c r="D504" s="1">
        <f t="shared" si="92"/>
        <v>50000</v>
      </c>
      <c r="E504" s="1">
        <f t="shared" si="92"/>
        <v>50000</v>
      </c>
      <c r="F504" s="1">
        <f t="shared" si="92"/>
        <v>50000</v>
      </c>
      <c r="G504" s="92"/>
      <c r="H504" s="92"/>
      <c r="I504" s="87"/>
      <c r="J504" s="87"/>
    </row>
    <row r="505" spans="1:14" ht="28.5" customHeight="1" x14ac:dyDescent="0.25">
      <c r="A505" s="48" t="s">
        <v>332</v>
      </c>
      <c r="B505" s="51" t="s">
        <v>283</v>
      </c>
      <c r="C505" s="1"/>
      <c r="D505" s="1"/>
      <c r="E505" s="1"/>
      <c r="F505" s="1"/>
      <c r="G505" s="90" t="s">
        <v>321</v>
      </c>
      <c r="H505" s="90" t="s">
        <v>103</v>
      </c>
      <c r="I505" s="85" t="s">
        <v>396</v>
      </c>
      <c r="J505" s="85" t="s">
        <v>407</v>
      </c>
    </row>
    <row r="506" spans="1:14" x14ac:dyDescent="0.25">
      <c r="A506" s="88" t="s">
        <v>20</v>
      </c>
      <c r="B506" s="89"/>
      <c r="C506" s="3">
        <f>SUM(C507:C512)</f>
        <v>551161.53168999997</v>
      </c>
      <c r="D506" s="3">
        <f>SUM(D507:D512)</f>
        <v>248000</v>
      </c>
      <c r="E506" s="3">
        <f>SUM(E507:E512)</f>
        <v>151035.66141</v>
      </c>
      <c r="F506" s="3">
        <f>SUM(F507:F512)</f>
        <v>152125.87028</v>
      </c>
      <c r="G506" s="91"/>
      <c r="H506" s="91"/>
      <c r="I506" s="86"/>
      <c r="J506" s="86"/>
    </row>
    <row r="507" spans="1:14" ht="15" customHeight="1" x14ac:dyDescent="0.25">
      <c r="A507" s="88" t="s">
        <v>9</v>
      </c>
      <c r="B507" s="89"/>
      <c r="C507" s="1">
        <f>D507+E507+F507</f>
        <v>0</v>
      </c>
      <c r="D507" s="1">
        <v>0</v>
      </c>
      <c r="E507" s="1">
        <v>0</v>
      </c>
      <c r="F507" s="1">
        <v>0</v>
      </c>
      <c r="G507" s="91"/>
      <c r="H507" s="91"/>
      <c r="I507" s="86"/>
      <c r="J507" s="86"/>
    </row>
    <row r="508" spans="1:14" ht="15" customHeight="1" x14ac:dyDescent="0.25">
      <c r="A508" s="88" t="s">
        <v>21</v>
      </c>
      <c r="B508" s="89"/>
      <c r="C508" s="1">
        <f t="shared" ref="C508:C514" si="93">D508+E508+F508</f>
        <v>551161.53168999997</v>
      </c>
      <c r="D508" s="1">
        <v>248000</v>
      </c>
      <c r="E508" s="1">
        <v>151035.66141</v>
      </c>
      <c r="F508" s="1">
        <v>152125.87028</v>
      </c>
      <c r="G508" s="91"/>
      <c r="H508" s="91"/>
      <c r="I508" s="86"/>
      <c r="J508" s="86"/>
    </row>
    <row r="509" spans="1:14" ht="15" customHeight="1" x14ac:dyDescent="0.25">
      <c r="A509" s="88" t="s">
        <v>14</v>
      </c>
      <c r="B509" s="89"/>
      <c r="C509" s="1">
        <f t="shared" si="93"/>
        <v>0</v>
      </c>
      <c r="D509" s="1">
        <v>0</v>
      </c>
      <c r="E509" s="1">
        <v>0</v>
      </c>
      <c r="F509" s="1">
        <v>0</v>
      </c>
      <c r="G509" s="91"/>
      <c r="H509" s="91"/>
      <c r="I509" s="86"/>
      <c r="J509" s="86"/>
    </row>
    <row r="510" spans="1:14" ht="15" customHeight="1" x14ac:dyDescent="0.25">
      <c r="A510" s="88" t="s">
        <v>15</v>
      </c>
      <c r="B510" s="89"/>
      <c r="C510" s="1">
        <f t="shared" si="93"/>
        <v>0</v>
      </c>
      <c r="D510" s="1">
        <v>0</v>
      </c>
      <c r="E510" s="1">
        <v>0</v>
      </c>
      <c r="F510" s="1">
        <v>0</v>
      </c>
      <c r="G510" s="91"/>
      <c r="H510" s="91"/>
      <c r="I510" s="86"/>
      <c r="J510" s="86"/>
    </row>
    <row r="511" spans="1:14" ht="15" customHeight="1" x14ac:dyDescent="0.25">
      <c r="A511" s="88" t="s">
        <v>16</v>
      </c>
      <c r="B511" s="89"/>
      <c r="C511" s="1">
        <f t="shared" si="93"/>
        <v>0</v>
      </c>
      <c r="D511" s="1">
        <v>0</v>
      </c>
      <c r="E511" s="1">
        <v>0</v>
      </c>
      <c r="F511" s="1">
        <v>0</v>
      </c>
      <c r="G511" s="91"/>
      <c r="H511" s="91"/>
      <c r="I511" s="86"/>
      <c r="J511" s="86"/>
    </row>
    <row r="512" spans="1:14" ht="15" customHeight="1" x14ac:dyDescent="0.25">
      <c r="A512" s="88" t="s">
        <v>17</v>
      </c>
      <c r="B512" s="89"/>
      <c r="C512" s="1">
        <f t="shared" si="93"/>
        <v>0</v>
      </c>
      <c r="D512" s="1">
        <v>0</v>
      </c>
      <c r="E512" s="1">
        <v>0</v>
      </c>
      <c r="F512" s="1">
        <v>0</v>
      </c>
      <c r="G512" s="91"/>
      <c r="H512" s="91"/>
      <c r="I512" s="86"/>
      <c r="J512" s="86"/>
    </row>
    <row r="513" spans="1:13" x14ac:dyDescent="0.25">
      <c r="A513" s="49"/>
      <c r="B513" s="49" t="s">
        <v>45</v>
      </c>
      <c r="C513" s="1">
        <f t="shared" si="93"/>
        <v>0</v>
      </c>
      <c r="D513" s="1">
        <f t="shared" ref="D513:F514" si="94">D507</f>
        <v>0</v>
      </c>
      <c r="E513" s="1">
        <f t="shared" si="94"/>
        <v>0</v>
      </c>
      <c r="F513" s="1">
        <f t="shared" si="94"/>
        <v>0</v>
      </c>
      <c r="G513" s="91"/>
      <c r="H513" s="91"/>
      <c r="I513" s="86"/>
      <c r="J513" s="86"/>
    </row>
    <row r="514" spans="1:13" x14ac:dyDescent="0.25">
      <c r="A514" s="49"/>
      <c r="B514" s="49" t="s">
        <v>28</v>
      </c>
      <c r="C514" s="1">
        <f t="shared" si="93"/>
        <v>551161.53168999997</v>
      </c>
      <c r="D514" s="1">
        <f t="shared" si="94"/>
        <v>248000</v>
      </c>
      <c r="E514" s="1">
        <f t="shared" si="94"/>
        <v>151035.66141</v>
      </c>
      <c r="F514" s="1">
        <f t="shared" si="94"/>
        <v>152125.87028</v>
      </c>
      <c r="G514" s="92"/>
      <c r="H514" s="92"/>
      <c r="I514" s="87"/>
      <c r="J514" s="87"/>
    </row>
    <row r="515" spans="1:13" ht="56.25" x14ac:dyDescent="0.25">
      <c r="A515" s="63" t="s">
        <v>333</v>
      </c>
      <c r="B515" s="66" t="s">
        <v>334</v>
      </c>
      <c r="C515" s="1"/>
      <c r="D515" s="1"/>
      <c r="E515" s="1"/>
      <c r="F515" s="1"/>
      <c r="G515" s="90" t="s">
        <v>321</v>
      </c>
      <c r="H515" s="90" t="s">
        <v>103</v>
      </c>
      <c r="I515" s="85" t="s">
        <v>396</v>
      </c>
      <c r="J515" s="85" t="s">
        <v>407</v>
      </c>
      <c r="M515" s="10"/>
    </row>
    <row r="516" spans="1:13" x14ac:dyDescent="0.25">
      <c r="A516" s="88" t="s">
        <v>20</v>
      </c>
      <c r="B516" s="89"/>
      <c r="C516" s="3">
        <f>SUM(C517:C522)</f>
        <v>120000</v>
      </c>
      <c r="D516" s="3">
        <f>SUM(D517:D522)</f>
        <v>40000</v>
      </c>
      <c r="E516" s="3">
        <f>SUM(E517:E522)</f>
        <v>40000</v>
      </c>
      <c r="F516" s="3">
        <f>SUM(F517:F522)</f>
        <v>40000</v>
      </c>
      <c r="G516" s="91"/>
      <c r="H516" s="91"/>
      <c r="I516" s="86"/>
      <c r="J516" s="86"/>
    </row>
    <row r="517" spans="1:13" ht="15" customHeight="1" x14ac:dyDescent="0.25">
      <c r="A517" s="88" t="s">
        <v>9</v>
      </c>
      <c r="B517" s="89"/>
      <c r="C517" s="1">
        <f>D517+E517+F517</f>
        <v>114000</v>
      </c>
      <c r="D517" s="73">
        <v>38000</v>
      </c>
      <c r="E517" s="73">
        <v>38000</v>
      </c>
      <c r="F517" s="73">
        <v>38000</v>
      </c>
      <c r="G517" s="91"/>
      <c r="H517" s="91"/>
      <c r="I517" s="86"/>
      <c r="J517" s="86"/>
    </row>
    <row r="518" spans="1:13" ht="15" customHeight="1" x14ac:dyDescent="0.25">
      <c r="A518" s="88" t="s">
        <v>21</v>
      </c>
      <c r="B518" s="89"/>
      <c r="C518" s="1">
        <f t="shared" ref="C518:C524" si="95">D518+E518+F518</f>
        <v>6000</v>
      </c>
      <c r="D518" s="73">
        <v>2000</v>
      </c>
      <c r="E518" s="73">
        <v>2000</v>
      </c>
      <c r="F518" s="73">
        <v>2000</v>
      </c>
      <c r="G518" s="91"/>
      <c r="H518" s="91"/>
      <c r="I518" s="86"/>
      <c r="J518" s="86"/>
    </row>
    <row r="519" spans="1:13" ht="15" customHeight="1" x14ac:dyDescent="0.25">
      <c r="A519" s="88" t="s">
        <v>14</v>
      </c>
      <c r="B519" s="89"/>
      <c r="C519" s="1">
        <f t="shared" si="95"/>
        <v>0</v>
      </c>
      <c r="D519" s="1">
        <v>0</v>
      </c>
      <c r="E519" s="1">
        <v>0</v>
      </c>
      <c r="F519" s="1">
        <v>0</v>
      </c>
      <c r="G519" s="91"/>
      <c r="H519" s="91"/>
      <c r="I519" s="86"/>
      <c r="J519" s="86"/>
    </row>
    <row r="520" spans="1:13" ht="15" customHeight="1" x14ac:dyDescent="0.25">
      <c r="A520" s="88" t="s">
        <v>15</v>
      </c>
      <c r="B520" s="89"/>
      <c r="C520" s="1">
        <f t="shared" si="95"/>
        <v>0</v>
      </c>
      <c r="D520" s="1">
        <v>0</v>
      </c>
      <c r="E520" s="1">
        <v>0</v>
      </c>
      <c r="F520" s="1">
        <v>0</v>
      </c>
      <c r="G520" s="91"/>
      <c r="H520" s="91"/>
      <c r="I520" s="86"/>
      <c r="J520" s="86"/>
    </row>
    <row r="521" spans="1:13" ht="15" customHeight="1" x14ac:dyDescent="0.25">
      <c r="A521" s="88" t="s">
        <v>16</v>
      </c>
      <c r="B521" s="89"/>
      <c r="C521" s="1">
        <f t="shared" si="95"/>
        <v>0</v>
      </c>
      <c r="D521" s="1">
        <v>0</v>
      </c>
      <c r="E521" s="1">
        <v>0</v>
      </c>
      <c r="F521" s="1">
        <v>0</v>
      </c>
      <c r="G521" s="91"/>
      <c r="H521" s="91"/>
      <c r="I521" s="86"/>
      <c r="J521" s="86"/>
    </row>
    <row r="522" spans="1:13" ht="15" customHeight="1" x14ac:dyDescent="0.25">
      <c r="A522" s="88" t="s">
        <v>17</v>
      </c>
      <c r="B522" s="89"/>
      <c r="C522" s="1">
        <f t="shared" si="95"/>
        <v>0</v>
      </c>
      <c r="D522" s="1">
        <v>0</v>
      </c>
      <c r="E522" s="1">
        <v>0</v>
      </c>
      <c r="F522" s="1">
        <v>0</v>
      </c>
      <c r="G522" s="91"/>
      <c r="H522" s="91"/>
      <c r="I522" s="86"/>
      <c r="J522" s="86"/>
    </row>
    <row r="523" spans="1:13" x14ac:dyDescent="0.25">
      <c r="A523" s="64"/>
      <c r="B523" s="64" t="s">
        <v>45</v>
      </c>
      <c r="C523" s="1">
        <f t="shared" si="95"/>
        <v>114000</v>
      </c>
      <c r="D523" s="1">
        <f t="shared" ref="D523:F524" si="96">D517</f>
        <v>38000</v>
      </c>
      <c r="E523" s="1">
        <f t="shared" si="96"/>
        <v>38000</v>
      </c>
      <c r="F523" s="1">
        <f t="shared" si="96"/>
        <v>38000</v>
      </c>
      <c r="G523" s="91"/>
      <c r="H523" s="91"/>
      <c r="I523" s="86"/>
      <c r="J523" s="86"/>
    </row>
    <row r="524" spans="1:13" x14ac:dyDescent="0.25">
      <c r="A524" s="64"/>
      <c r="B524" s="64" t="s">
        <v>28</v>
      </c>
      <c r="C524" s="1">
        <f t="shared" si="95"/>
        <v>6000</v>
      </c>
      <c r="D524" s="1">
        <f t="shared" si="96"/>
        <v>2000</v>
      </c>
      <c r="E524" s="1">
        <f t="shared" si="96"/>
        <v>2000</v>
      </c>
      <c r="F524" s="1">
        <f t="shared" si="96"/>
        <v>2000</v>
      </c>
      <c r="G524" s="92"/>
      <c r="H524" s="92"/>
      <c r="I524" s="87"/>
      <c r="J524" s="87"/>
    </row>
    <row r="525" spans="1:13" ht="67.5" x14ac:dyDescent="0.25">
      <c r="A525" s="48" t="s">
        <v>106</v>
      </c>
      <c r="B525" s="51" t="s">
        <v>335</v>
      </c>
      <c r="C525" s="1"/>
      <c r="D525" s="1"/>
      <c r="E525" s="1"/>
      <c r="F525" s="1"/>
      <c r="G525" s="90" t="s">
        <v>321</v>
      </c>
      <c r="H525" s="90" t="s">
        <v>107</v>
      </c>
      <c r="I525" s="85" t="s">
        <v>396</v>
      </c>
      <c r="J525" s="85" t="s">
        <v>407</v>
      </c>
    </row>
    <row r="526" spans="1:13" x14ac:dyDescent="0.25">
      <c r="A526" s="84" t="s">
        <v>20</v>
      </c>
      <c r="B526" s="84"/>
      <c r="C526" s="3">
        <f>SUM(C527:C532)</f>
        <v>24000</v>
      </c>
      <c r="D526" s="3">
        <f>SUM(D527:D532)</f>
        <v>8000</v>
      </c>
      <c r="E526" s="3">
        <f>SUM(E527:E532)</f>
        <v>8000</v>
      </c>
      <c r="F526" s="3">
        <f>SUM(F527:F532)</f>
        <v>8000</v>
      </c>
      <c r="G526" s="91"/>
      <c r="H526" s="91"/>
      <c r="I526" s="86"/>
      <c r="J526" s="86"/>
    </row>
    <row r="527" spans="1:13" x14ac:dyDescent="0.25">
      <c r="A527" s="84" t="s">
        <v>9</v>
      </c>
      <c r="B527" s="84"/>
      <c r="C527" s="1">
        <f>D527+E527+F527</f>
        <v>22800</v>
      </c>
      <c r="D527" s="1">
        <v>7600</v>
      </c>
      <c r="E527" s="1">
        <v>7600</v>
      </c>
      <c r="F527" s="1">
        <v>7600</v>
      </c>
      <c r="G527" s="91"/>
      <c r="H527" s="91"/>
      <c r="I527" s="86"/>
      <c r="J527" s="86"/>
    </row>
    <row r="528" spans="1:13" x14ac:dyDescent="0.25">
      <c r="A528" s="84" t="s">
        <v>21</v>
      </c>
      <c r="B528" s="84"/>
      <c r="C528" s="1">
        <f t="shared" ref="C528:C533" si="97">D528+E528+F528</f>
        <v>1200</v>
      </c>
      <c r="D528" s="1">
        <v>400</v>
      </c>
      <c r="E528" s="1">
        <v>400</v>
      </c>
      <c r="F528" s="1">
        <v>400</v>
      </c>
      <c r="G528" s="91"/>
      <c r="H528" s="91"/>
      <c r="I528" s="86"/>
      <c r="J528" s="86"/>
    </row>
    <row r="529" spans="1:10" x14ac:dyDescent="0.25">
      <c r="A529" s="84" t="s">
        <v>14</v>
      </c>
      <c r="B529" s="84"/>
      <c r="C529" s="1">
        <f t="shared" si="97"/>
        <v>0</v>
      </c>
      <c r="D529" s="1">
        <v>0</v>
      </c>
      <c r="E529" s="1">
        <v>0</v>
      </c>
      <c r="F529" s="1">
        <v>0</v>
      </c>
      <c r="G529" s="91"/>
      <c r="H529" s="91"/>
      <c r="I529" s="86"/>
      <c r="J529" s="86"/>
    </row>
    <row r="530" spans="1:10" x14ac:dyDescent="0.25">
      <c r="A530" s="84" t="s">
        <v>15</v>
      </c>
      <c r="B530" s="84"/>
      <c r="C530" s="1">
        <f t="shared" si="97"/>
        <v>0</v>
      </c>
      <c r="D530" s="1">
        <f t="shared" ref="D530:E532" si="98">D574</f>
        <v>0</v>
      </c>
      <c r="E530" s="1">
        <f t="shared" si="98"/>
        <v>0</v>
      </c>
      <c r="F530" s="1">
        <v>0</v>
      </c>
      <c r="G530" s="91"/>
      <c r="H530" s="91"/>
      <c r="I530" s="86"/>
      <c r="J530" s="86"/>
    </row>
    <row r="531" spans="1:10" x14ac:dyDescent="0.25">
      <c r="A531" s="84" t="s">
        <v>16</v>
      </c>
      <c r="B531" s="84"/>
      <c r="C531" s="1">
        <f t="shared" si="97"/>
        <v>0</v>
      </c>
      <c r="D531" s="1">
        <f t="shared" si="98"/>
        <v>0</v>
      </c>
      <c r="E531" s="1">
        <f t="shared" si="98"/>
        <v>0</v>
      </c>
      <c r="F531" s="1">
        <v>0</v>
      </c>
      <c r="G531" s="91"/>
      <c r="H531" s="91"/>
      <c r="I531" s="86"/>
      <c r="J531" s="86"/>
    </row>
    <row r="532" spans="1:10" x14ac:dyDescent="0.25">
      <c r="A532" s="84" t="s">
        <v>17</v>
      </c>
      <c r="B532" s="84"/>
      <c r="C532" s="1">
        <f t="shared" si="97"/>
        <v>0</v>
      </c>
      <c r="D532" s="1">
        <f t="shared" si="98"/>
        <v>0</v>
      </c>
      <c r="E532" s="1">
        <f t="shared" si="98"/>
        <v>0</v>
      </c>
      <c r="F532" s="1">
        <v>0</v>
      </c>
      <c r="G532" s="91"/>
      <c r="H532" s="91"/>
      <c r="I532" s="86"/>
      <c r="J532" s="86"/>
    </row>
    <row r="533" spans="1:10" x14ac:dyDescent="0.25">
      <c r="A533" s="59"/>
      <c r="B533" s="60" t="s">
        <v>28</v>
      </c>
      <c r="C533" s="1">
        <f t="shared" si="97"/>
        <v>1200</v>
      </c>
      <c r="D533" s="19">
        <f>D528</f>
        <v>400</v>
      </c>
      <c r="E533" s="19">
        <f>E528</f>
        <v>400</v>
      </c>
      <c r="F533" s="19">
        <f>F528</f>
        <v>400</v>
      </c>
      <c r="G533" s="92"/>
      <c r="H533" s="92"/>
      <c r="I533" s="87"/>
      <c r="J533" s="87"/>
    </row>
    <row r="534" spans="1:10" ht="45" x14ac:dyDescent="0.25">
      <c r="A534" s="63" t="s">
        <v>336</v>
      </c>
      <c r="B534" s="66" t="s">
        <v>337</v>
      </c>
      <c r="C534" s="1"/>
      <c r="D534" s="1"/>
      <c r="E534" s="1"/>
      <c r="F534" s="1"/>
      <c r="G534" s="90" t="s">
        <v>321</v>
      </c>
      <c r="H534" s="90" t="s">
        <v>107</v>
      </c>
      <c r="I534" s="85" t="s">
        <v>396</v>
      </c>
      <c r="J534" s="85" t="s">
        <v>407</v>
      </c>
    </row>
    <row r="535" spans="1:10" x14ac:dyDescent="0.25">
      <c r="A535" s="84" t="s">
        <v>20</v>
      </c>
      <c r="B535" s="84"/>
      <c r="C535" s="3">
        <f>SUM(C536:C541)</f>
        <v>10515.315779999999</v>
      </c>
      <c r="D535" s="3">
        <f>SUM(D536:D541)</f>
        <v>3505.1052599999998</v>
      </c>
      <c r="E535" s="3">
        <f>SUM(E536:E541)</f>
        <v>3505.1052599999998</v>
      </c>
      <c r="F535" s="3">
        <f>SUM(F536:F541)</f>
        <v>3505.1052599999998</v>
      </c>
      <c r="G535" s="91"/>
      <c r="H535" s="91"/>
      <c r="I535" s="86"/>
      <c r="J535" s="86"/>
    </row>
    <row r="536" spans="1:10" x14ac:dyDescent="0.25">
      <c r="A536" s="84" t="s">
        <v>9</v>
      </c>
      <c r="B536" s="84"/>
      <c r="C536" s="1">
        <f>D536+E536+F536</f>
        <v>9989.5499999999993</v>
      </c>
      <c r="D536" s="1">
        <v>3329.85</v>
      </c>
      <c r="E536" s="1">
        <v>3329.85</v>
      </c>
      <c r="F536" s="1">
        <v>3329.85</v>
      </c>
      <c r="G536" s="91"/>
      <c r="H536" s="91"/>
      <c r="I536" s="86"/>
      <c r="J536" s="86"/>
    </row>
    <row r="537" spans="1:10" x14ac:dyDescent="0.25">
      <c r="A537" s="84" t="s">
        <v>21</v>
      </c>
      <c r="B537" s="84"/>
      <c r="C537" s="1">
        <f t="shared" ref="C537:C542" si="99">D537+E537+F537</f>
        <v>525.76577999999995</v>
      </c>
      <c r="D537" s="1">
        <v>175.25525999999999</v>
      </c>
      <c r="E537" s="1">
        <v>175.25525999999999</v>
      </c>
      <c r="F537" s="1">
        <v>175.25525999999999</v>
      </c>
      <c r="G537" s="91"/>
      <c r="H537" s="91"/>
      <c r="I537" s="86"/>
      <c r="J537" s="86"/>
    </row>
    <row r="538" spans="1:10" x14ac:dyDescent="0.25">
      <c r="A538" s="84" t="s">
        <v>14</v>
      </c>
      <c r="B538" s="84"/>
      <c r="C538" s="1">
        <f t="shared" si="99"/>
        <v>0</v>
      </c>
      <c r="D538" s="1">
        <v>0</v>
      </c>
      <c r="E538" s="1">
        <v>0</v>
      </c>
      <c r="F538" s="1">
        <v>0</v>
      </c>
      <c r="G538" s="91"/>
      <c r="H538" s="91"/>
      <c r="I538" s="86"/>
      <c r="J538" s="86"/>
    </row>
    <row r="539" spans="1:10" x14ac:dyDescent="0.25">
      <c r="A539" s="84" t="s">
        <v>15</v>
      </c>
      <c r="B539" s="84"/>
      <c r="C539" s="1">
        <f t="shared" si="99"/>
        <v>0</v>
      </c>
      <c r="D539" s="1">
        <f t="shared" ref="D539:E539" si="100">D583</f>
        <v>0</v>
      </c>
      <c r="E539" s="1">
        <f t="shared" si="100"/>
        <v>0</v>
      </c>
      <c r="F539" s="1">
        <v>0</v>
      </c>
      <c r="G539" s="91"/>
      <c r="H539" s="91"/>
      <c r="I539" s="86"/>
      <c r="J539" s="86"/>
    </row>
    <row r="540" spans="1:10" x14ac:dyDescent="0.25">
      <c r="A540" s="84" t="s">
        <v>16</v>
      </c>
      <c r="B540" s="84"/>
      <c r="C540" s="1">
        <f t="shared" si="99"/>
        <v>0</v>
      </c>
      <c r="D540" s="1">
        <f t="shared" ref="D540:E540" si="101">D584</f>
        <v>0</v>
      </c>
      <c r="E540" s="1">
        <f t="shared" si="101"/>
        <v>0</v>
      </c>
      <c r="F540" s="1">
        <v>0</v>
      </c>
      <c r="G540" s="91"/>
      <c r="H540" s="91"/>
      <c r="I540" s="86"/>
      <c r="J540" s="86"/>
    </row>
    <row r="541" spans="1:10" x14ac:dyDescent="0.25">
      <c r="A541" s="84" t="s">
        <v>17</v>
      </c>
      <c r="B541" s="84"/>
      <c r="C541" s="1">
        <f t="shared" si="99"/>
        <v>0</v>
      </c>
      <c r="D541" s="1">
        <v>0</v>
      </c>
      <c r="E541" s="1">
        <v>0</v>
      </c>
      <c r="F541" s="1">
        <v>0</v>
      </c>
      <c r="G541" s="91"/>
      <c r="H541" s="91"/>
      <c r="I541" s="86"/>
      <c r="J541" s="86"/>
    </row>
    <row r="542" spans="1:10" x14ac:dyDescent="0.25">
      <c r="A542" s="64"/>
      <c r="B542" s="65" t="s">
        <v>28</v>
      </c>
      <c r="C542" s="1">
        <f t="shared" si="99"/>
        <v>525.76577999999995</v>
      </c>
      <c r="D542" s="19">
        <f>D537</f>
        <v>175.25525999999999</v>
      </c>
      <c r="E542" s="19">
        <f>E537</f>
        <v>175.25525999999999</v>
      </c>
      <c r="F542" s="19">
        <f>F537</f>
        <v>175.25525999999999</v>
      </c>
      <c r="G542" s="92"/>
      <c r="H542" s="92"/>
      <c r="I542" s="87"/>
      <c r="J542" s="87"/>
    </row>
    <row r="543" spans="1:10" ht="56.25" x14ac:dyDescent="0.25">
      <c r="A543" s="63" t="s">
        <v>338</v>
      </c>
      <c r="B543" s="66" t="s">
        <v>339</v>
      </c>
      <c r="C543" s="1"/>
      <c r="D543" s="1"/>
      <c r="E543" s="1"/>
      <c r="F543" s="1"/>
      <c r="G543" s="90" t="s">
        <v>321</v>
      </c>
      <c r="H543" s="90" t="s">
        <v>107</v>
      </c>
      <c r="I543" s="85" t="s">
        <v>396</v>
      </c>
      <c r="J543" s="85" t="s">
        <v>407</v>
      </c>
    </row>
    <row r="544" spans="1:10" x14ac:dyDescent="0.25">
      <c r="A544" s="84" t="s">
        <v>20</v>
      </c>
      <c r="B544" s="84"/>
      <c r="C544" s="3">
        <f>SUM(C545:C550)</f>
        <v>19500</v>
      </c>
      <c r="D544" s="3">
        <f>SUM(D545:D550)</f>
        <v>6500</v>
      </c>
      <c r="E544" s="3">
        <f>SUM(E545:E550)</f>
        <v>6500</v>
      </c>
      <c r="F544" s="3">
        <f>SUM(F545:F550)</f>
        <v>6500</v>
      </c>
      <c r="G544" s="91"/>
      <c r="H544" s="91"/>
      <c r="I544" s="86"/>
      <c r="J544" s="86"/>
    </row>
    <row r="545" spans="1:10" x14ac:dyDescent="0.25">
      <c r="A545" s="84" t="s">
        <v>9</v>
      </c>
      <c r="B545" s="84"/>
      <c r="C545" s="1">
        <f>D545+E545+F545</f>
        <v>18525</v>
      </c>
      <c r="D545" s="1">
        <v>6175</v>
      </c>
      <c r="E545" s="1">
        <v>6175</v>
      </c>
      <c r="F545" s="1">
        <v>6175</v>
      </c>
      <c r="G545" s="91"/>
      <c r="H545" s="91"/>
      <c r="I545" s="86"/>
      <c r="J545" s="86"/>
    </row>
    <row r="546" spans="1:10" x14ac:dyDescent="0.25">
      <c r="A546" s="84" t="s">
        <v>21</v>
      </c>
      <c r="B546" s="84"/>
      <c r="C546" s="1">
        <f t="shared" ref="C546:C551" si="102">D546+E546+F546</f>
        <v>975</v>
      </c>
      <c r="D546" s="1">
        <v>325</v>
      </c>
      <c r="E546" s="1">
        <v>325</v>
      </c>
      <c r="F546" s="1">
        <v>325</v>
      </c>
      <c r="G546" s="91"/>
      <c r="H546" s="91"/>
      <c r="I546" s="86"/>
      <c r="J546" s="86"/>
    </row>
    <row r="547" spans="1:10" x14ac:dyDescent="0.25">
      <c r="A547" s="84" t="s">
        <v>14</v>
      </c>
      <c r="B547" s="84"/>
      <c r="C547" s="1">
        <f t="shared" si="102"/>
        <v>0</v>
      </c>
      <c r="D547" s="1">
        <v>0</v>
      </c>
      <c r="E547" s="1">
        <v>0</v>
      </c>
      <c r="F547" s="1">
        <v>0</v>
      </c>
      <c r="G547" s="91"/>
      <c r="H547" s="91"/>
      <c r="I547" s="86"/>
      <c r="J547" s="86"/>
    </row>
    <row r="548" spans="1:10" x14ac:dyDescent="0.25">
      <c r="A548" s="84" t="s">
        <v>15</v>
      </c>
      <c r="B548" s="84"/>
      <c r="C548" s="1">
        <f t="shared" si="102"/>
        <v>0</v>
      </c>
      <c r="D548" s="1">
        <f t="shared" ref="D548:E548" si="103">D592</f>
        <v>0</v>
      </c>
      <c r="E548" s="1">
        <f t="shared" si="103"/>
        <v>0</v>
      </c>
      <c r="F548" s="1">
        <v>0</v>
      </c>
      <c r="G548" s="91"/>
      <c r="H548" s="91"/>
      <c r="I548" s="86"/>
      <c r="J548" s="86"/>
    </row>
    <row r="549" spans="1:10" x14ac:dyDescent="0.25">
      <c r="A549" s="84" t="s">
        <v>16</v>
      </c>
      <c r="B549" s="84"/>
      <c r="C549" s="1">
        <f t="shared" si="102"/>
        <v>0</v>
      </c>
      <c r="D549" s="1">
        <f t="shared" ref="D549:E549" si="104">D593</f>
        <v>0</v>
      </c>
      <c r="E549" s="1">
        <f t="shared" si="104"/>
        <v>0</v>
      </c>
      <c r="F549" s="1">
        <v>0</v>
      </c>
      <c r="G549" s="91"/>
      <c r="H549" s="91"/>
      <c r="I549" s="86"/>
      <c r="J549" s="86"/>
    </row>
    <row r="550" spans="1:10" x14ac:dyDescent="0.25">
      <c r="A550" s="84" t="s">
        <v>17</v>
      </c>
      <c r="B550" s="84"/>
      <c r="C550" s="1">
        <f t="shared" si="102"/>
        <v>0</v>
      </c>
      <c r="D550" s="1">
        <v>0</v>
      </c>
      <c r="E550" s="1">
        <f>E594</f>
        <v>0</v>
      </c>
      <c r="F550" s="1">
        <v>0</v>
      </c>
      <c r="G550" s="91"/>
      <c r="H550" s="91"/>
      <c r="I550" s="86"/>
      <c r="J550" s="86"/>
    </row>
    <row r="551" spans="1:10" x14ac:dyDescent="0.25">
      <c r="A551" s="64"/>
      <c r="B551" s="65" t="s">
        <v>28</v>
      </c>
      <c r="C551" s="1">
        <f t="shared" si="102"/>
        <v>975</v>
      </c>
      <c r="D551" s="19">
        <f>D546</f>
        <v>325</v>
      </c>
      <c r="E551" s="19">
        <f>E546</f>
        <v>325</v>
      </c>
      <c r="F551" s="19">
        <f>F546</f>
        <v>325</v>
      </c>
      <c r="G551" s="92"/>
      <c r="H551" s="92"/>
      <c r="I551" s="87"/>
      <c r="J551" s="87"/>
    </row>
    <row r="552" spans="1:10" ht="45" x14ac:dyDescent="0.25">
      <c r="A552" s="74" t="s">
        <v>389</v>
      </c>
      <c r="B552" s="77" t="s">
        <v>390</v>
      </c>
      <c r="C552" s="1"/>
      <c r="D552" s="1"/>
      <c r="E552" s="1"/>
      <c r="F552" s="1"/>
      <c r="G552" s="90" t="s">
        <v>321</v>
      </c>
      <c r="H552" s="90" t="s">
        <v>107</v>
      </c>
      <c r="I552" s="85" t="s">
        <v>396</v>
      </c>
      <c r="J552" s="85" t="s">
        <v>407</v>
      </c>
    </row>
    <row r="553" spans="1:10" x14ac:dyDescent="0.25">
      <c r="A553" s="84" t="s">
        <v>20</v>
      </c>
      <c r="B553" s="84"/>
      <c r="C553" s="3">
        <f>SUM(C554:C559)</f>
        <v>10000</v>
      </c>
      <c r="D553" s="3">
        <f>SUM(D554:D559)</f>
        <v>0</v>
      </c>
      <c r="E553" s="3">
        <f>SUM(E554:E559)</f>
        <v>10000</v>
      </c>
      <c r="F553" s="3">
        <f>SUM(F554:F559)</f>
        <v>0</v>
      </c>
      <c r="G553" s="91"/>
      <c r="H553" s="91"/>
      <c r="I553" s="86"/>
      <c r="J553" s="86"/>
    </row>
    <row r="554" spans="1:10" x14ac:dyDescent="0.25">
      <c r="A554" s="84" t="s">
        <v>9</v>
      </c>
      <c r="B554" s="84"/>
      <c r="C554" s="1">
        <f>D554+E554+F554</f>
        <v>0</v>
      </c>
      <c r="D554" s="1">
        <v>0</v>
      </c>
      <c r="E554" s="1">
        <v>0</v>
      </c>
      <c r="F554" s="1">
        <v>0</v>
      </c>
      <c r="G554" s="91"/>
      <c r="H554" s="91"/>
      <c r="I554" s="86"/>
      <c r="J554" s="86"/>
    </row>
    <row r="555" spans="1:10" x14ac:dyDescent="0.25">
      <c r="A555" s="84" t="s">
        <v>21</v>
      </c>
      <c r="B555" s="84"/>
      <c r="C555" s="1">
        <f t="shared" ref="C555:C560" si="105">D555+E555+F555</f>
        <v>0</v>
      </c>
      <c r="D555" s="1">
        <v>0</v>
      </c>
      <c r="E555" s="1">
        <v>0</v>
      </c>
      <c r="F555" s="1">
        <v>0</v>
      </c>
      <c r="G555" s="91"/>
      <c r="H555" s="91"/>
      <c r="I555" s="86"/>
      <c r="J555" s="86"/>
    </row>
    <row r="556" spans="1:10" x14ac:dyDescent="0.25">
      <c r="A556" s="84" t="s">
        <v>14</v>
      </c>
      <c r="B556" s="84"/>
      <c r="C556" s="1">
        <f t="shared" si="105"/>
        <v>0</v>
      </c>
      <c r="D556" s="1">
        <v>0</v>
      </c>
      <c r="E556" s="1">
        <v>0</v>
      </c>
      <c r="F556" s="1">
        <v>0</v>
      </c>
      <c r="G556" s="91"/>
      <c r="H556" s="91"/>
      <c r="I556" s="86"/>
      <c r="J556" s="86"/>
    </row>
    <row r="557" spans="1:10" x14ac:dyDescent="0.25">
      <c r="A557" s="84" t="s">
        <v>15</v>
      </c>
      <c r="B557" s="84"/>
      <c r="C557" s="1">
        <f t="shared" si="105"/>
        <v>0</v>
      </c>
      <c r="D557" s="1">
        <f t="shared" ref="D557:E557" si="106">D601</f>
        <v>0</v>
      </c>
      <c r="E557" s="1">
        <f t="shared" si="106"/>
        <v>0</v>
      </c>
      <c r="F557" s="1">
        <v>0</v>
      </c>
      <c r="G557" s="91"/>
      <c r="H557" s="91"/>
      <c r="I557" s="86"/>
      <c r="J557" s="86"/>
    </row>
    <row r="558" spans="1:10" x14ac:dyDescent="0.25">
      <c r="A558" s="84" t="s">
        <v>16</v>
      </c>
      <c r="B558" s="84"/>
      <c r="C558" s="1">
        <f t="shared" si="105"/>
        <v>0</v>
      </c>
      <c r="D558" s="1">
        <f t="shared" ref="D558:E558" si="107">D602</f>
        <v>0</v>
      </c>
      <c r="E558" s="1">
        <f t="shared" si="107"/>
        <v>0</v>
      </c>
      <c r="F558" s="1">
        <v>0</v>
      </c>
      <c r="G558" s="91"/>
      <c r="H558" s="91"/>
      <c r="I558" s="86"/>
      <c r="J558" s="86"/>
    </row>
    <row r="559" spans="1:10" x14ac:dyDescent="0.25">
      <c r="A559" s="84" t="s">
        <v>17</v>
      </c>
      <c r="B559" s="84"/>
      <c r="C559" s="1">
        <f t="shared" si="105"/>
        <v>10000</v>
      </c>
      <c r="D559" s="1">
        <v>0</v>
      </c>
      <c r="E559" s="1">
        <f>E603</f>
        <v>10000</v>
      </c>
      <c r="F559" s="1">
        <v>0</v>
      </c>
      <c r="G559" s="91"/>
      <c r="H559" s="91"/>
      <c r="I559" s="86"/>
      <c r="J559" s="86"/>
    </row>
    <row r="560" spans="1:10" x14ac:dyDescent="0.25">
      <c r="A560" s="75"/>
      <c r="B560" s="76" t="s">
        <v>28</v>
      </c>
      <c r="C560" s="1">
        <f t="shared" si="105"/>
        <v>0</v>
      </c>
      <c r="D560" s="19">
        <f>D555</f>
        <v>0</v>
      </c>
      <c r="E560" s="19">
        <f>E555</f>
        <v>0</v>
      </c>
      <c r="F560" s="19">
        <f>F555</f>
        <v>0</v>
      </c>
      <c r="G560" s="92"/>
      <c r="H560" s="92"/>
      <c r="I560" s="87"/>
      <c r="J560" s="87"/>
    </row>
    <row r="561" spans="1:10" x14ac:dyDescent="0.25">
      <c r="A561" s="5" t="s">
        <v>108</v>
      </c>
      <c r="B561" s="105" t="s">
        <v>109</v>
      </c>
      <c r="C561" s="106"/>
      <c r="D561" s="106"/>
      <c r="E561" s="106"/>
      <c r="F561" s="106"/>
      <c r="G561" s="106"/>
      <c r="H561" s="106"/>
      <c r="I561" s="106"/>
      <c r="J561" s="107"/>
    </row>
    <row r="562" spans="1:10" x14ac:dyDescent="0.25">
      <c r="A562" s="88" t="s">
        <v>20</v>
      </c>
      <c r="B562" s="89"/>
      <c r="C562" s="17">
        <f>SUM(C563:C568)</f>
        <v>141552.63159</v>
      </c>
      <c r="D562" s="17">
        <f>SUM(D563:D568)</f>
        <v>53184.210529999997</v>
      </c>
      <c r="E562" s="17">
        <f>SUM(E563:E568)</f>
        <v>44184.210529999997</v>
      </c>
      <c r="F562" s="17">
        <f>SUM(F563:F568)</f>
        <v>44184.210529999997</v>
      </c>
      <c r="G562" s="93"/>
      <c r="H562" s="93"/>
      <c r="I562" s="93"/>
      <c r="J562" s="93"/>
    </row>
    <row r="563" spans="1:10" x14ac:dyDescent="0.25">
      <c r="A563" s="88" t="s">
        <v>9</v>
      </c>
      <c r="B563" s="89"/>
      <c r="C563" s="17">
        <f t="shared" ref="C563:C568" si="108">D563+E563+F563</f>
        <v>0</v>
      </c>
      <c r="D563" s="17">
        <f>D571+D633+D668</f>
        <v>0</v>
      </c>
      <c r="E563" s="17">
        <f t="shared" ref="E563:F563" si="109">E571+E633+E668</f>
        <v>0</v>
      </c>
      <c r="F563" s="17">
        <f t="shared" si="109"/>
        <v>0</v>
      </c>
      <c r="G563" s="94"/>
      <c r="H563" s="94"/>
      <c r="I563" s="94"/>
      <c r="J563" s="94"/>
    </row>
    <row r="564" spans="1:10" x14ac:dyDescent="0.25">
      <c r="A564" s="88" t="s">
        <v>21</v>
      </c>
      <c r="B564" s="89"/>
      <c r="C564" s="17">
        <f t="shared" si="108"/>
        <v>141552.63159</v>
      </c>
      <c r="D564" s="17">
        <f>D572+D634+D669+D678</f>
        <v>53184.210529999997</v>
      </c>
      <c r="E564" s="17">
        <f t="shared" ref="E564:F564" si="110">E572+E634+E669+E678</f>
        <v>44184.210529999997</v>
      </c>
      <c r="F564" s="17">
        <f t="shared" si="110"/>
        <v>44184.210529999997</v>
      </c>
      <c r="G564" s="94"/>
      <c r="H564" s="94"/>
      <c r="I564" s="94"/>
      <c r="J564" s="94"/>
    </row>
    <row r="565" spans="1:10" x14ac:dyDescent="0.25">
      <c r="A565" s="88" t="s">
        <v>14</v>
      </c>
      <c r="B565" s="89"/>
      <c r="C565" s="17">
        <f t="shared" si="108"/>
        <v>0</v>
      </c>
      <c r="D565" s="17">
        <f t="shared" ref="D565:F568" si="111">D573+D635+D670</f>
        <v>0</v>
      </c>
      <c r="E565" s="17">
        <f t="shared" si="111"/>
        <v>0</v>
      </c>
      <c r="F565" s="17">
        <f t="shared" si="111"/>
        <v>0</v>
      </c>
      <c r="G565" s="94"/>
      <c r="H565" s="94"/>
      <c r="I565" s="94"/>
      <c r="J565" s="94"/>
    </row>
    <row r="566" spans="1:10" x14ac:dyDescent="0.25">
      <c r="A566" s="88" t="s">
        <v>15</v>
      </c>
      <c r="B566" s="89"/>
      <c r="C566" s="17">
        <f t="shared" si="108"/>
        <v>0</v>
      </c>
      <c r="D566" s="17">
        <f t="shared" si="111"/>
        <v>0</v>
      </c>
      <c r="E566" s="17">
        <f t="shared" si="111"/>
        <v>0</v>
      </c>
      <c r="F566" s="17">
        <f t="shared" si="111"/>
        <v>0</v>
      </c>
      <c r="G566" s="94"/>
      <c r="H566" s="94"/>
      <c r="I566" s="94"/>
      <c r="J566" s="94"/>
    </row>
    <row r="567" spans="1:10" x14ac:dyDescent="0.25">
      <c r="A567" s="88" t="s">
        <v>16</v>
      </c>
      <c r="B567" s="89"/>
      <c r="C567" s="17">
        <f t="shared" si="108"/>
        <v>0</v>
      </c>
      <c r="D567" s="17">
        <f t="shared" si="111"/>
        <v>0</v>
      </c>
      <c r="E567" s="17">
        <f t="shared" si="111"/>
        <v>0</v>
      </c>
      <c r="F567" s="17">
        <f t="shared" si="111"/>
        <v>0</v>
      </c>
      <c r="G567" s="94"/>
      <c r="H567" s="94"/>
      <c r="I567" s="94"/>
      <c r="J567" s="94"/>
    </row>
    <row r="568" spans="1:10" x14ac:dyDescent="0.25">
      <c r="A568" s="88" t="s">
        <v>17</v>
      </c>
      <c r="B568" s="89"/>
      <c r="C568" s="17">
        <f t="shared" si="108"/>
        <v>0</v>
      </c>
      <c r="D568" s="17">
        <f t="shared" si="111"/>
        <v>0</v>
      </c>
      <c r="E568" s="17">
        <f t="shared" si="111"/>
        <v>0</v>
      </c>
      <c r="F568" s="17">
        <f t="shared" si="111"/>
        <v>0</v>
      </c>
      <c r="G568" s="95"/>
      <c r="H568" s="95"/>
      <c r="I568" s="95"/>
      <c r="J568" s="95"/>
    </row>
    <row r="569" spans="1:10" ht="33.75" x14ac:dyDescent="0.25">
      <c r="A569" s="48" t="s">
        <v>110</v>
      </c>
      <c r="B569" s="28" t="s">
        <v>111</v>
      </c>
      <c r="C569" s="6"/>
      <c r="D569" s="6"/>
      <c r="E569" s="6"/>
      <c r="F569" s="6"/>
      <c r="G569" s="83" t="s">
        <v>361</v>
      </c>
      <c r="H569" s="83" t="s">
        <v>112</v>
      </c>
      <c r="I569" s="79" t="s">
        <v>396</v>
      </c>
      <c r="J569" s="79" t="s">
        <v>401</v>
      </c>
    </row>
    <row r="570" spans="1:10" x14ac:dyDescent="0.25">
      <c r="A570" s="84" t="s">
        <v>20</v>
      </c>
      <c r="B570" s="84"/>
      <c r="C570" s="6">
        <f>C571+C572+C573+C574+C576</f>
        <v>129000</v>
      </c>
      <c r="D570" s="6">
        <f>D571+D572+D573+D574+D576</f>
        <v>49000</v>
      </c>
      <c r="E570" s="6">
        <f>E571+E572+E573+E574+E576</f>
        <v>40000</v>
      </c>
      <c r="F570" s="6">
        <f>F571+F572+F573+F574+F576</f>
        <v>40000</v>
      </c>
      <c r="G570" s="127"/>
      <c r="H570" s="83"/>
      <c r="I570" s="126"/>
      <c r="J570" s="126"/>
    </row>
    <row r="571" spans="1:10" x14ac:dyDescent="0.25">
      <c r="A571" s="84" t="s">
        <v>9</v>
      </c>
      <c r="B571" s="84"/>
      <c r="C571" s="6">
        <f t="shared" ref="C571:C576" si="112">D571+E571+F571</f>
        <v>0</v>
      </c>
      <c r="D571" s="6">
        <f>D579+D588+D597+D606</f>
        <v>0</v>
      </c>
      <c r="E571" s="6">
        <f>E579+E588+E597+E606</f>
        <v>0</v>
      </c>
      <c r="F571" s="6">
        <f>F579+F588+F597+F606</f>
        <v>0</v>
      </c>
      <c r="G571" s="127"/>
      <c r="H571" s="83"/>
      <c r="I571" s="126"/>
      <c r="J571" s="126"/>
    </row>
    <row r="572" spans="1:10" x14ac:dyDescent="0.25">
      <c r="A572" s="84" t="s">
        <v>21</v>
      </c>
      <c r="B572" s="84"/>
      <c r="C572" s="6">
        <f t="shared" si="112"/>
        <v>129000</v>
      </c>
      <c r="D572" s="6">
        <f>D580+D589+D598+D607+D616+D625</f>
        <v>49000</v>
      </c>
      <c r="E572" s="6">
        <f>E580+E589+E598+E607+E616+E625</f>
        <v>40000</v>
      </c>
      <c r="F572" s="6">
        <f>F580+F589+F598+F607+F616+F625</f>
        <v>40000</v>
      </c>
      <c r="G572" s="127"/>
      <c r="H572" s="83"/>
      <c r="I572" s="126"/>
      <c r="J572" s="126"/>
    </row>
    <row r="573" spans="1:10" x14ac:dyDescent="0.25">
      <c r="A573" s="84" t="s">
        <v>14</v>
      </c>
      <c r="B573" s="84"/>
      <c r="C573" s="6">
        <f t="shared" si="112"/>
        <v>0</v>
      </c>
      <c r="D573" s="6">
        <f t="shared" ref="D573:F576" si="113">D581+D590+D599+D608+D617+D626</f>
        <v>0</v>
      </c>
      <c r="E573" s="6">
        <f t="shared" si="113"/>
        <v>0</v>
      </c>
      <c r="F573" s="6">
        <f t="shared" si="113"/>
        <v>0</v>
      </c>
      <c r="G573" s="127"/>
      <c r="H573" s="83"/>
      <c r="I573" s="126"/>
      <c r="J573" s="126"/>
    </row>
    <row r="574" spans="1:10" x14ac:dyDescent="0.25">
      <c r="A574" s="84" t="s">
        <v>15</v>
      </c>
      <c r="B574" s="84"/>
      <c r="C574" s="6">
        <f t="shared" si="112"/>
        <v>0</v>
      </c>
      <c r="D574" s="6">
        <f t="shared" si="113"/>
        <v>0</v>
      </c>
      <c r="E574" s="6">
        <f t="shared" si="113"/>
        <v>0</v>
      </c>
      <c r="F574" s="6">
        <f t="shared" si="113"/>
        <v>0</v>
      </c>
      <c r="G574" s="127"/>
      <c r="H574" s="83"/>
      <c r="I574" s="126"/>
      <c r="J574" s="126"/>
    </row>
    <row r="575" spans="1:10" x14ac:dyDescent="0.25">
      <c r="A575" s="84" t="s">
        <v>16</v>
      </c>
      <c r="B575" s="84"/>
      <c r="C575" s="6">
        <f t="shared" si="112"/>
        <v>0</v>
      </c>
      <c r="D575" s="6">
        <f t="shared" si="113"/>
        <v>0</v>
      </c>
      <c r="E575" s="6">
        <f t="shared" si="113"/>
        <v>0</v>
      </c>
      <c r="F575" s="6">
        <f t="shared" si="113"/>
        <v>0</v>
      </c>
      <c r="G575" s="127"/>
      <c r="H575" s="83"/>
      <c r="I575" s="126"/>
      <c r="J575" s="126"/>
    </row>
    <row r="576" spans="1:10" x14ac:dyDescent="0.25">
      <c r="A576" s="84" t="s">
        <v>17</v>
      </c>
      <c r="B576" s="84"/>
      <c r="C576" s="6">
        <f t="shared" si="112"/>
        <v>0</v>
      </c>
      <c r="D576" s="6">
        <f t="shared" si="113"/>
        <v>0</v>
      </c>
      <c r="E576" s="6">
        <f t="shared" si="113"/>
        <v>0</v>
      </c>
      <c r="F576" s="6">
        <f t="shared" si="113"/>
        <v>0</v>
      </c>
      <c r="G576" s="127"/>
      <c r="H576" s="83"/>
      <c r="I576" s="126"/>
      <c r="J576" s="126"/>
    </row>
    <row r="577" spans="1:10" ht="22.5" x14ac:dyDescent="0.25">
      <c r="A577" s="48" t="s">
        <v>113</v>
      </c>
      <c r="B577" s="2" t="s">
        <v>114</v>
      </c>
      <c r="C577" s="6"/>
      <c r="D577" s="6"/>
      <c r="E577" s="6"/>
      <c r="F577" s="6"/>
      <c r="G577" s="83" t="s">
        <v>361</v>
      </c>
      <c r="H577" s="83" t="s">
        <v>115</v>
      </c>
      <c r="I577" s="79" t="s">
        <v>396</v>
      </c>
      <c r="J577" s="79" t="s">
        <v>401</v>
      </c>
    </row>
    <row r="578" spans="1:10" ht="12.75" customHeight="1" x14ac:dyDescent="0.25">
      <c r="A578" s="84" t="s">
        <v>20</v>
      </c>
      <c r="B578" s="84"/>
      <c r="C578" s="18">
        <f>SUM(C579:C584)</f>
        <v>99000</v>
      </c>
      <c r="D578" s="18">
        <f>SUM(D579:D584)</f>
        <v>39000</v>
      </c>
      <c r="E578" s="18">
        <f>SUM(E579:E584)</f>
        <v>30000</v>
      </c>
      <c r="F578" s="18">
        <f>SUM(F579:F584)</f>
        <v>30000</v>
      </c>
      <c r="G578" s="83"/>
      <c r="H578" s="83"/>
      <c r="I578" s="79"/>
      <c r="J578" s="79"/>
    </row>
    <row r="579" spans="1:10" ht="13.5" customHeight="1" x14ac:dyDescent="0.25">
      <c r="A579" s="84" t="s">
        <v>9</v>
      </c>
      <c r="B579" s="84"/>
      <c r="C579" s="18">
        <f>D579+E579+F579</f>
        <v>0</v>
      </c>
      <c r="D579" s="18">
        <v>0</v>
      </c>
      <c r="E579" s="18">
        <v>0</v>
      </c>
      <c r="F579" s="18">
        <v>0</v>
      </c>
      <c r="G579" s="83"/>
      <c r="H579" s="83"/>
      <c r="I579" s="79"/>
      <c r="J579" s="79"/>
    </row>
    <row r="580" spans="1:10" ht="12" customHeight="1" x14ac:dyDescent="0.25">
      <c r="A580" s="84" t="s">
        <v>21</v>
      </c>
      <c r="B580" s="84"/>
      <c r="C580" s="18">
        <f t="shared" ref="C580:C585" si="114">D580+E580+F580</f>
        <v>99000</v>
      </c>
      <c r="D580" s="73">
        <v>39000</v>
      </c>
      <c r="E580" s="18">
        <v>30000</v>
      </c>
      <c r="F580" s="18">
        <v>30000</v>
      </c>
      <c r="G580" s="83"/>
      <c r="H580" s="83"/>
      <c r="I580" s="79"/>
      <c r="J580" s="79"/>
    </row>
    <row r="581" spans="1:10" x14ac:dyDescent="0.25">
      <c r="A581" s="84" t="s">
        <v>14</v>
      </c>
      <c r="B581" s="84"/>
      <c r="C581" s="18">
        <f t="shared" si="114"/>
        <v>0</v>
      </c>
      <c r="D581" s="18">
        <v>0</v>
      </c>
      <c r="E581" s="18">
        <v>0</v>
      </c>
      <c r="F581" s="18">
        <v>0</v>
      </c>
      <c r="G581" s="83"/>
      <c r="H581" s="83"/>
      <c r="I581" s="79"/>
      <c r="J581" s="79"/>
    </row>
    <row r="582" spans="1:10" ht="12" customHeight="1" x14ac:dyDescent="0.25">
      <c r="A582" s="84" t="s">
        <v>15</v>
      </c>
      <c r="B582" s="84"/>
      <c r="C582" s="18">
        <f t="shared" si="114"/>
        <v>0</v>
      </c>
      <c r="D582" s="18">
        <v>0</v>
      </c>
      <c r="E582" s="18">
        <v>0</v>
      </c>
      <c r="F582" s="18">
        <v>0</v>
      </c>
      <c r="G582" s="83"/>
      <c r="H582" s="83"/>
      <c r="I582" s="79"/>
      <c r="J582" s="79"/>
    </row>
    <row r="583" spans="1:10" ht="12.75" customHeight="1" x14ac:dyDescent="0.25">
      <c r="A583" s="84" t="s">
        <v>16</v>
      </c>
      <c r="B583" s="84"/>
      <c r="C583" s="18">
        <f t="shared" si="114"/>
        <v>0</v>
      </c>
      <c r="D583" s="18">
        <v>0</v>
      </c>
      <c r="E583" s="18">
        <v>0</v>
      </c>
      <c r="F583" s="18">
        <v>0</v>
      </c>
      <c r="G583" s="83"/>
      <c r="H583" s="83"/>
      <c r="I583" s="79"/>
      <c r="J583" s="79"/>
    </row>
    <row r="584" spans="1:10" ht="12.75" customHeight="1" x14ac:dyDescent="0.25">
      <c r="A584" s="84" t="s">
        <v>17</v>
      </c>
      <c r="B584" s="84"/>
      <c r="C584" s="18">
        <f t="shared" si="114"/>
        <v>0</v>
      </c>
      <c r="D584" s="18">
        <v>0</v>
      </c>
      <c r="E584" s="18">
        <v>0</v>
      </c>
      <c r="F584" s="18">
        <v>0</v>
      </c>
      <c r="G584" s="83"/>
      <c r="H584" s="83"/>
      <c r="I584" s="79"/>
      <c r="J584" s="79"/>
    </row>
    <row r="585" spans="1:10" x14ac:dyDescent="0.25">
      <c r="A585" s="4"/>
      <c r="B585" s="4" t="s">
        <v>28</v>
      </c>
      <c r="C585" s="18">
        <f t="shared" si="114"/>
        <v>99000</v>
      </c>
      <c r="D585" s="18">
        <f>D580</f>
        <v>39000</v>
      </c>
      <c r="E585" s="18">
        <f>E580</f>
        <v>30000</v>
      </c>
      <c r="F585" s="18">
        <f>F580</f>
        <v>30000</v>
      </c>
      <c r="G585" s="83"/>
      <c r="H585" s="83"/>
      <c r="I585" s="79"/>
      <c r="J585" s="79"/>
    </row>
    <row r="586" spans="1:10" ht="22.5" x14ac:dyDescent="0.25">
      <c r="A586" s="48" t="s">
        <v>116</v>
      </c>
      <c r="B586" s="2" t="s">
        <v>117</v>
      </c>
      <c r="C586" s="6"/>
      <c r="D586" s="6"/>
      <c r="E586" s="6"/>
      <c r="F586" s="6"/>
      <c r="G586" s="83" t="s">
        <v>361</v>
      </c>
      <c r="H586" s="83" t="s">
        <v>118</v>
      </c>
      <c r="I586" s="79" t="s">
        <v>396</v>
      </c>
      <c r="J586" s="79" t="s">
        <v>401</v>
      </c>
    </row>
    <row r="587" spans="1:10" ht="12" customHeight="1" x14ac:dyDescent="0.25">
      <c r="A587" s="84" t="s">
        <v>20</v>
      </c>
      <c r="B587" s="84"/>
      <c r="C587" s="18">
        <f>SUM(C588:C593)</f>
        <v>0</v>
      </c>
      <c r="D587" s="18">
        <f>SUM(D588:D593)</f>
        <v>0</v>
      </c>
      <c r="E587" s="18">
        <f>SUM(E588:E593)</f>
        <v>0</v>
      </c>
      <c r="F587" s="18">
        <f>SUM(F588:F593)</f>
        <v>0</v>
      </c>
      <c r="G587" s="83"/>
      <c r="H587" s="83"/>
      <c r="I587" s="79"/>
      <c r="J587" s="79"/>
    </row>
    <row r="588" spans="1:10" ht="12.75" customHeight="1" x14ac:dyDescent="0.25">
      <c r="A588" s="84" t="s">
        <v>9</v>
      </c>
      <c r="B588" s="84"/>
      <c r="C588" s="18">
        <f>D588+E588+F588</f>
        <v>0</v>
      </c>
      <c r="D588" s="18">
        <v>0</v>
      </c>
      <c r="E588" s="18">
        <v>0</v>
      </c>
      <c r="F588" s="18">
        <v>0</v>
      </c>
      <c r="G588" s="83"/>
      <c r="H588" s="83"/>
      <c r="I588" s="79"/>
      <c r="J588" s="79"/>
    </row>
    <row r="589" spans="1:10" ht="12.75" customHeight="1" x14ac:dyDescent="0.25">
      <c r="A589" s="84" t="s">
        <v>21</v>
      </c>
      <c r="B589" s="84"/>
      <c r="C589" s="18">
        <f t="shared" ref="C589:C594" si="115">D589+E589+F589</f>
        <v>0</v>
      </c>
      <c r="D589" s="18">
        <v>0</v>
      </c>
      <c r="E589" s="18">
        <v>0</v>
      </c>
      <c r="F589" s="18">
        <v>0</v>
      </c>
      <c r="G589" s="83"/>
      <c r="H589" s="83"/>
      <c r="I589" s="79"/>
      <c r="J589" s="79"/>
    </row>
    <row r="590" spans="1:10" ht="12.75" customHeight="1" x14ac:dyDescent="0.25">
      <c r="A590" s="84" t="s">
        <v>14</v>
      </c>
      <c r="B590" s="84"/>
      <c r="C590" s="18">
        <f t="shared" si="115"/>
        <v>0</v>
      </c>
      <c r="D590" s="18">
        <v>0</v>
      </c>
      <c r="E590" s="18">
        <v>0</v>
      </c>
      <c r="F590" s="18">
        <v>0</v>
      </c>
      <c r="G590" s="83"/>
      <c r="H590" s="83"/>
      <c r="I590" s="79"/>
      <c r="J590" s="79"/>
    </row>
    <row r="591" spans="1:10" ht="12.75" customHeight="1" x14ac:dyDescent="0.25">
      <c r="A591" s="84" t="s">
        <v>15</v>
      </c>
      <c r="B591" s="84"/>
      <c r="C591" s="18">
        <f t="shared" si="115"/>
        <v>0</v>
      </c>
      <c r="D591" s="18">
        <v>0</v>
      </c>
      <c r="E591" s="18">
        <v>0</v>
      </c>
      <c r="F591" s="18">
        <v>0</v>
      </c>
      <c r="G591" s="83"/>
      <c r="H591" s="83"/>
      <c r="I591" s="79"/>
      <c r="J591" s="79"/>
    </row>
    <row r="592" spans="1:10" ht="12.75" customHeight="1" x14ac:dyDescent="0.25">
      <c r="A592" s="84" t="s">
        <v>16</v>
      </c>
      <c r="B592" s="84"/>
      <c r="C592" s="18">
        <f t="shared" si="115"/>
        <v>0</v>
      </c>
      <c r="D592" s="18">
        <v>0</v>
      </c>
      <c r="E592" s="18">
        <v>0</v>
      </c>
      <c r="F592" s="18">
        <v>0</v>
      </c>
      <c r="G592" s="83"/>
      <c r="H592" s="83"/>
      <c r="I592" s="79"/>
      <c r="J592" s="79"/>
    </row>
    <row r="593" spans="1:10" ht="12.75" customHeight="1" x14ac:dyDescent="0.25">
      <c r="A593" s="84" t="s">
        <v>17</v>
      </c>
      <c r="B593" s="84"/>
      <c r="C593" s="18">
        <f t="shared" si="115"/>
        <v>0</v>
      </c>
      <c r="D593" s="18">
        <v>0</v>
      </c>
      <c r="E593" s="18">
        <v>0</v>
      </c>
      <c r="F593" s="18">
        <v>0</v>
      </c>
      <c r="G593" s="83"/>
      <c r="H593" s="83"/>
      <c r="I593" s="79"/>
      <c r="J593" s="79"/>
    </row>
    <row r="594" spans="1:10" ht="12" customHeight="1" x14ac:dyDescent="0.25">
      <c r="A594" s="4"/>
      <c r="B594" s="4" t="s">
        <v>28</v>
      </c>
      <c r="C594" s="18">
        <f t="shared" si="115"/>
        <v>0</v>
      </c>
      <c r="D594" s="18">
        <f>D589</f>
        <v>0</v>
      </c>
      <c r="E594" s="18">
        <f>E589</f>
        <v>0</v>
      </c>
      <c r="F594" s="18">
        <v>0</v>
      </c>
      <c r="G594" s="83"/>
      <c r="H594" s="83"/>
      <c r="I594" s="79"/>
      <c r="J594" s="79"/>
    </row>
    <row r="595" spans="1:10" ht="22.5" x14ac:dyDescent="0.25">
      <c r="A595" s="48" t="s">
        <v>119</v>
      </c>
      <c r="B595" s="2" t="s">
        <v>120</v>
      </c>
      <c r="C595" s="6"/>
      <c r="D595" s="6"/>
      <c r="E595" s="6"/>
      <c r="F595" s="6"/>
      <c r="G595" s="83" t="s">
        <v>361</v>
      </c>
      <c r="H595" s="83" t="s">
        <v>121</v>
      </c>
      <c r="I595" s="79" t="s">
        <v>396</v>
      </c>
      <c r="J595" s="79" t="s">
        <v>401</v>
      </c>
    </row>
    <row r="596" spans="1:10" x14ac:dyDescent="0.25">
      <c r="A596" s="84" t="s">
        <v>20</v>
      </c>
      <c r="B596" s="84"/>
      <c r="C596" s="18">
        <f>SUM(C597:C602)</f>
        <v>30000</v>
      </c>
      <c r="D596" s="18">
        <f>SUM(D597:D602)</f>
        <v>10000</v>
      </c>
      <c r="E596" s="18">
        <f>SUM(E597:E602)</f>
        <v>10000</v>
      </c>
      <c r="F596" s="18">
        <f>SUM(F597:F602)</f>
        <v>10000</v>
      </c>
      <c r="G596" s="83"/>
      <c r="H596" s="83"/>
      <c r="I596" s="79"/>
      <c r="J596" s="79"/>
    </row>
    <row r="597" spans="1:10" x14ac:dyDescent="0.25">
      <c r="A597" s="84" t="s">
        <v>9</v>
      </c>
      <c r="B597" s="84"/>
      <c r="C597" s="18">
        <f>D597+E597+F597</f>
        <v>0</v>
      </c>
      <c r="D597" s="18">
        <v>0</v>
      </c>
      <c r="E597" s="18">
        <v>0</v>
      </c>
      <c r="F597" s="18">
        <v>0</v>
      </c>
      <c r="G597" s="83"/>
      <c r="H597" s="83"/>
      <c r="I597" s="79"/>
      <c r="J597" s="79"/>
    </row>
    <row r="598" spans="1:10" x14ac:dyDescent="0.25">
      <c r="A598" s="84" t="s">
        <v>21</v>
      </c>
      <c r="B598" s="84"/>
      <c r="C598" s="18">
        <f t="shared" ref="C598:C603" si="116">D598+E598+F598</f>
        <v>30000</v>
      </c>
      <c r="D598" s="73">
        <v>10000</v>
      </c>
      <c r="E598" s="73">
        <v>10000</v>
      </c>
      <c r="F598" s="73">
        <v>10000</v>
      </c>
      <c r="G598" s="83"/>
      <c r="H598" s="83"/>
      <c r="I598" s="79"/>
      <c r="J598" s="79"/>
    </row>
    <row r="599" spans="1:10" x14ac:dyDescent="0.25">
      <c r="A599" s="84" t="s">
        <v>14</v>
      </c>
      <c r="B599" s="84"/>
      <c r="C599" s="18">
        <f t="shared" si="116"/>
        <v>0</v>
      </c>
      <c r="D599" s="18">
        <v>0</v>
      </c>
      <c r="E599" s="18">
        <v>0</v>
      </c>
      <c r="F599" s="18">
        <v>0</v>
      </c>
      <c r="G599" s="83"/>
      <c r="H599" s="83"/>
      <c r="I599" s="79"/>
      <c r="J599" s="79"/>
    </row>
    <row r="600" spans="1:10" x14ac:dyDescent="0.25">
      <c r="A600" s="84" t="s">
        <v>15</v>
      </c>
      <c r="B600" s="84"/>
      <c r="C600" s="18">
        <f t="shared" si="116"/>
        <v>0</v>
      </c>
      <c r="D600" s="18">
        <v>0</v>
      </c>
      <c r="E600" s="18">
        <v>0</v>
      </c>
      <c r="F600" s="18">
        <v>0</v>
      </c>
      <c r="G600" s="83"/>
      <c r="H600" s="83"/>
      <c r="I600" s="79"/>
      <c r="J600" s="79"/>
    </row>
    <row r="601" spans="1:10" x14ac:dyDescent="0.25">
      <c r="A601" s="84" t="s">
        <v>16</v>
      </c>
      <c r="B601" s="84"/>
      <c r="C601" s="18">
        <f t="shared" si="116"/>
        <v>0</v>
      </c>
      <c r="D601" s="18">
        <v>0</v>
      </c>
      <c r="E601" s="18">
        <v>0</v>
      </c>
      <c r="F601" s="18">
        <v>0</v>
      </c>
      <c r="G601" s="83"/>
      <c r="H601" s="83"/>
      <c r="I601" s="79"/>
      <c r="J601" s="79"/>
    </row>
    <row r="602" spans="1:10" x14ac:dyDescent="0.25">
      <c r="A602" s="84" t="s">
        <v>17</v>
      </c>
      <c r="B602" s="84"/>
      <c r="C602" s="18">
        <f t="shared" si="116"/>
        <v>0</v>
      </c>
      <c r="D602" s="18">
        <v>0</v>
      </c>
      <c r="E602" s="18">
        <v>0</v>
      </c>
      <c r="F602" s="18">
        <v>0</v>
      </c>
      <c r="G602" s="83"/>
      <c r="H602" s="83"/>
      <c r="I602" s="79"/>
      <c r="J602" s="79"/>
    </row>
    <row r="603" spans="1:10" x14ac:dyDescent="0.25">
      <c r="A603" s="4"/>
      <c r="B603" s="4" t="s">
        <v>28</v>
      </c>
      <c r="C603" s="18">
        <f t="shared" si="116"/>
        <v>30000</v>
      </c>
      <c r="D603" s="18">
        <f>D598</f>
        <v>10000</v>
      </c>
      <c r="E603" s="18">
        <f>E598</f>
        <v>10000</v>
      </c>
      <c r="F603" s="18">
        <f>F598</f>
        <v>10000</v>
      </c>
      <c r="G603" s="83"/>
      <c r="H603" s="83"/>
      <c r="I603" s="79"/>
      <c r="J603" s="79"/>
    </row>
    <row r="604" spans="1:10" ht="22.5" x14ac:dyDescent="0.25">
      <c r="A604" s="48" t="s">
        <v>122</v>
      </c>
      <c r="B604" s="2" t="s">
        <v>123</v>
      </c>
      <c r="C604" s="6"/>
      <c r="D604" s="6"/>
      <c r="E604" s="6"/>
      <c r="F604" s="6"/>
      <c r="G604" s="83" t="s">
        <v>361</v>
      </c>
      <c r="H604" s="83" t="s">
        <v>124</v>
      </c>
      <c r="I604" s="79" t="s">
        <v>173</v>
      </c>
      <c r="J604" s="79" t="s">
        <v>173</v>
      </c>
    </row>
    <row r="605" spans="1:10" ht="12.75" customHeight="1" x14ac:dyDescent="0.25">
      <c r="A605" s="84" t="s">
        <v>20</v>
      </c>
      <c r="B605" s="84"/>
      <c r="C605" s="18">
        <f>SUM(C606:C611)</f>
        <v>0</v>
      </c>
      <c r="D605" s="18">
        <f>SUM(D606:D611)</f>
        <v>0</v>
      </c>
      <c r="E605" s="18">
        <f>SUM(E606:E611)</f>
        <v>0</v>
      </c>
      <c r="F605" s="18">
        <f>SUM(F606:F611)</f>
        <v>0</v>
      </c>
      <c r="G605" s="83"/>
      <c r="H605" s="83"/>
      <c r="I605" s="79"/>
      <c r="J605" s="79"/>
    </row>
    <row r="606" spans="1:10" ht="12.75" customHeight="1" x14ac:dyDescent="0.25">
      <c r="A606" s="84" t="s">
        <v>9</v>
      </c>
      <c r="B606" s="84"/>
      <c r="C606" s="18">
        <f>D606+E606+F606</f>
        <v>0</v>
      </c>
      <c r="D606" s="18">
        <v>0</v>
      </c>
      <c r="E606" s="18">
        <v>0</v>
      </c>
      <c r="F606" s="18">
        <v>0</v>
      </c>
      <c r="G606" s="83"/>
      <c r="H606" s="83"/>
      <c r="I606" s="79"/>
      <c r="J606" s="79"/>
    </row>
    <row r="607" spans="1:10" ht="12.75" customHeight="1" x14ac:dyDescent="0.25">
      <c r="A607" s="84" t="s">
        <v>21</v>
      </c>
      <c r="B607" s="84"/>
      <c r="C607" s="18">
        <f t="shared" ref="C607:C612" si="117">D607+E607+F607</f>
        <v>0</v>
      </c>
      <c r="D607" s="18">
        <v>0</v>
      </c>
      <c r="E607" s="18">
        <v>0</v>
      </c>
      <c r="F607" s="18">
        <v>0</v>
      </c>
      <c r="G607" s="83"/>
      <c r="H607" s="83"/>
      <c r="I607" s="79"/>
      <c r="J607" s="79"/>
    </row>
    <row r="608" spans="1:10" ht="12" customHeight="1" x14ac:dyDescent="0.25">
      <c r="A608" s="84" t="s">
        <v>14</v>
      </c>
      <c r="B608" s="84"/>
      <c r="C608" s="18">
        <f t="shared" si="117"/>
        <v>0</v>
      </c>
      <c r="D608" s="18">
        <v>0</v>
      </c>
      <c r="E608" s="18">
        <v>0</v>
      </c>
      <c r="F608" s="18">
        <v>0</v>
      </c>
      <c r="G608" s="83"/>
      <c r="H608" s="83"/>
      <c r="I608" s="79"/>
      <c r="J608" s="79"/>
    </row>
    <row r="609" spans="1:10" ht="10.5" customHeight="1" x14ac:dyDescent="0.25">
      <c r="A609" s="84" t="s">
        <v>15</v>
      </c>
      <c r="B609" s="84"/>
      <c r="C609" s="18">
        <f t="shared" si="117"/>
        <v>0</v>
      </c>
      <c r="D609" s="18">
        <v>0</v>
      </c>
      <c r="E609" s="18">
        <v>0</v>
      </c>
      <c r="F609" s="18">
        <v>0</v>
      </c>
      <c r="G609" s="83"/>
      <c r="H609" s="83"/>
      <c r="I609" s="79"/>
      <c r="J609" s="79"/>
    </row>
    <row r="610" spans="1:10" ht="12" customHeight="1" x14ac:dyDescent="0.25">
      <c r="A610" s="84" t="s">
        <v>16</v>
      </c>
      <c r="B610" s="84"/>
      <c r="C610" s="18">
        <f t="shared" si="117"/>
        <v>0</v>
      </c>
      <c r="D610" s="18">
        <v>0</v>
      </c>
      <c r="E610" s="18">
        <v>0</v>
      </c>
      <c r="F610" s="18">
        <v>0</v>
      </c>
      <c r="G610" s="83"/>
      <c r="H610" s="83"/>
      <c r="I610" s="79"/>
      <c r="J610" s="79"/>
    </row>
    <row r="611" spans="1:10" ht="11.25" customHeight="1" x14ac:dyDescent="0.25">
      <c r="A611" s="84" t="s">
        <v>17</v>
      </c>
      <c r="B611" s="84"/>
      <c r="C611" s="18">
        <f t="shared" si="117"/>
        <v>0</v>
      </c>
      <c r="D611" s="18">
        <v>0</v>
      </c>
      <c r="E611" s="18">
        <v>0</v>
      </c>
      <c r="F611" s="18">
        <v>0</v>
      </c>
      <c r="G611" s="83"/>
      <c r="H611" s="83"/>
      <c r="I611" s="79"/>
      <c r="J611" s="79"/>
    </row>
    <row r="612" spans="1:10" ht="12" customHeight="1" x14ac:dyDescent="0.25">
      <c r="A612" s="4"/>
      <c r="B612" s="4" t="s">
        <v>28</v>
      </c>
      <c r="C612" s="18">
        <f t="shared" si="117"/>
        <v>0</v>
      </c>
      <c r="D612" s="18">
        <f>D607</f>
        <v>0</v>
      </c>
      <c r="E612" s="18">
        <f>E607</f>
        <v>0</v>
      </c>
      <c r="F612" s="18">
        <v>0</v>
      </c>
      <c r="G612" s="83"/>
      <c r="H612" s="83"/>
      <c r="I612" s="79"/>
      <c r="J612" s="79"/>
    </row>
    <row r="613" spans="1:10" ht="22.5" x14ac:dyDescent="0.25">
      <c r="A613" s="54" t="s">
        <v>306</v>
      </c>
      <c r="B613" s="2" t="s">
        <v>236</v>
      </c>
      <c r="C613" s="6"/>
      <c r="D613" s="6"/>
      <c r="E613" s="6"/>
      <c r="F613" s="6"/>
      <c r="G613" s="83" t="s">
        <v>361</v>
      </c>
      <c r="H613" s="83" t="s">
        <v>124</v>
      </c>
      <c r="I613" s="79" t="s">
        <v>396</v>
      </c>
      <c r="J613" s="79" t="s">
        <v>401</v>
      </c>
    </row>
    <row r="614" spans="1:10" ht="12.75" customHeight="1" x14ac:dyDescent="0.25">
      <c r="A614" s="84" t="s">
        <v>20</v>
      </c>
      <c r="B614" s="84"/>
      <c r="C614" s="18">
        <f>SUM(C615:C620)</f>
        <v>0</v>
      </c>
      <c r="D614" s="18">
        <f>SUM(D615:D620)</f>
        <v>0</v>
      </c>
      <c r="E614" s="18">
        <f>SUM(E615:E620)</f>
        <v>0</v>
      </c>
      <c r="F614" s="18">
        <f>SUM(F615:F620)</f>
        <v>0</v>
      </c>
      <c r="G614" s="83"/>
      <c r="H614" s="83"/>
      <c r="I614" s="79"/>
      <c r="J614" s="79"/>
    </row>
    <row r="615" spans="1:10" ht="12.75" customHeight="1" x14ac:dyDescent="0.25">
      <c r="A615" s="84" t="s">
        <v>9</v>
      </c>
      <c r="B615" s="84"/>
      <c r="C615" s="18">
        <f>D615+E615+F615</f>
        <v>0</v>
      </c>
      <c r="D615" s="18">
        <v>0</v>
      </c>
      <c r="E615" s="18">
        <v>0</v>
      </c>
      <c r="F615" s="18">
        <v>0</v>
      </c>
      <c r="G615" s="83"/>
      <c r="H615" s="83"/>
      <c r="I615" s="79"/>
      <c r="J615" s="79"/>
    </row>
    <row r="616" spans="1:10" ht="12" customHeight="1" x14ac:dyDescent="0.25">
      <c r="A616" s="84" t="s">
        <v>21</v>
      </c>
      <c r="B616" s="84"/>
      <c r="C616" s="18">
        <f t="shared" ref="C616:C621" si="118">D616+E616+F616</f>
        <v>0</v>
      </c>
      <c r="D616" s="18">
        <v>0</v>
      </c>
      <c r="E616" s="18">
        <v>0</v>
      </c>
      <c r="F616" s="18">
        <v>0</v>
      </c>
      <c r="G616" s="83"/>
      <c r="H616" s="83"/>
      <c r="I616" s="79"/>
      <c r="J616" s="79"/>
    </row>
    <row r="617" spans="1:10" ht="12.75" customHeight="1" x14ac:dyDescent="0.25">
      <c r="A617" s="84" t="s">
        <v>14</v>
      </c>
      <c r="B617" s="84"/>
      <c r="C617" s="18">
        <f t="shared" si="118"/>
        <v>0</v>
      </c>
      <c r="D617" s="18">
        <v>0</v>
      </c>
      <c r="E617" s="18">
        <v>0</v>
      </c>
      <c r="F617" s="18">
        <v>0</v>
      </c>
      <c r="G617" s="83"/>
      <c r="H617" s="83"/>
      <c r="I617" s="79"/>
      <c r="J617" s="79"/>
    </row>
    <row r="618" spans="1:10" ht="12" customHeight="1" x14ac:dyDescent="0.25">
      <c r="A618" s="84" t="s">
        <v>15</v>
      </c>
      <c r="B618" s="84"/>
      <c r="C618" s="18">
        <f t="shared" si="118"/>
        <v>0</v>
      </c>
      <c r="D618" s="18">
        <v>0</v>
      </c>
      <c r="E618" s="18">
        <v>0</v>
      </c>
      <c r="F618" s="18">
        <v>0</v>
      </c>
      <c r="G618" s="83"/>
      <c r="H618" s="83"/>
      <c r="I618" s="79"/>
      <c r="J618" s="79"/>
    </row>
    <row r="619" spans="1:10" ht="13.5" customHeight="1" x14ac:dyDescent="0.25">
      <c r="A619" s="84" t="s">
        <v>16</v>
      </c>
      <c r="B619" s="84"/>
      <c r="C619" s="18">
        <f t="shared" si="118"/>
        <v>0</v>
      </c>
      <c r="D619" s="18">
        <v>0</v>
      </c>
      <c r="E619" s="18">
        <v>0</v>
      </c>
      <c r="F619" s="18">
        <v>0</v>
      </c>
      <c r="G619" s="83"/>
      <c r="H619" s="83"/>
      <c r="I619" s="79"/>
      <c r="J619" s="79"/>
    </row>
    <row r="620" spans="1:10" ht="12" customHeight="1" x14ac:dyDescent="0.25">
      <c r="A620" s="84" t="s">
        <v>17</v>
      </c>
      <c r="B620" s="84"/>
      <c r="C620" s="18">
        <f t="shared" si="118"/>
        <v>0</v>
      </c>
      <c r="D620" s="18">
        <v>0</v>
      </c>
      <c r="E620" s="18">
        <v>0</v>
      </c>
      <c r="F620" s="18">
        <v>0</v>
      </c>
      <c r="G620" s="83"/>
      <c r="H620" s="83"/>
      <c r="I620" s="79"/>
      <c r="J620" s="79"/>
    </row>
    <row r="621" spans="1:10" x14ac:dyDescent="0.25">
      <c r="A621" s="4"/>
      <c r="B621" s="4" t="s">
        <v>28</v>
      </c>
      <c r="C621" s="18">
        <f t="shared" si="118"/>
        <v>0</v>
      </c>
      <c r="D621" s="18">
        <f>D616</f>
        <v>0</v>
      </c>
      <c r="E621" s="18">
        <f>E616</f>
        <v>0</v>
      </c>
      <c r="F621" s="18">
        <v>0</v>
      </c>
      <c r="G621" s="83"/>
      <c r="H621" s="83"/>
      <c r="I621" s="79"/>
      <c r="J621" s="79"/>
    </row>
    <row r="622" spans="1:10" ht="33.75" x14ac:dyDescent="0.25">
      <c r="A622" s="57" t="s">
        <v>310</v>
      </c>
      <c r="B622" s="2" t="s">
        <v>312</v>
      </c>
      <c r="C622" s="6"/>
      <c r="D622" s="6"/>
      <c r="E622" s="6"/>
      <c r="F622" s="6"/>
      <c r="G622" s="83" t="s">
        <v>362</v>
      </c>
      <c r="H622" s="83" t="s">
        <v>124</v>
      </c>
      <c r="I622" s="79" t="s">
        <v>173</v>
      </c>
      <c r="J622" s="79" t="s">
        <v>173</v>
      </c>
    </row>
    <row r="623" spans="1:10" x14ac:dyDescent="0.25">
      <c r="A623" s="84" t="s">
        <v>20</v>
      </c>
      <c r="B623" s="84"/>
      <c r="C623" s="18">
        <f>SUM(C624:C629)</f>
        <v>0</v>
      </c>
      <c r="D623" s="18">
        <f>SUM(D624:D629)</f>
        <v>0</v>
      </c>
      <c r="E623" s="18">
        <f>SUM(E624:E629)</f>
        <v>0</v>
      </c>
      <c r="F623" s="18">
        <f>SUM(F624:F629)</f>
        <v>0</v>
      </c>
      <c r="G623" s="83"/>
      <c r="H623" s="83"/>
      <c r="I623" s="79"/>
      <c r="J623" s="79"/>
    </row>
    <row r="624" spans="1:10" x14ac:dyDescent="0.25">
      <c r="A624" s="84" t="s">
        <v>9</v>
      </c>
      <c r="B624" s="84"/>
      <c r="C624" s="18">
        <f>D624+E624+F624</f>
        <v>0</v>
      </c>
      <c r="D624" s="18">
        <v>0</v>
      </c>
      <c r="E624" s="18">
        <v>0</v>
      </c>
      <c r="F624" s="18">
        <v>0</v>
      </c>
      <c r="G624" s="83"/>
      <c r="H624" s="83"/>
      <c r="I624" s="79"/>
      <c r="J624" s="79"/>
    </row>
    <row r="625" spans="1:10" x14ac:dyDescent="0.25">
      <c r="A625" s="84" t="s">
        <v>21</v>
      </c>
      <c r="B625" s="84"/>
      <c r="C625" s="18">
        <f t="shared" ref="C625:C630" si="119">D625+E625+F625</f>
        <v>0</v>
      </c>
      <c r="D625" s="18">
        <v>0</v>
      </c>
      <c r="E625" s="18">
        <v>0</v>
      </c>
      <c r="F625" s="18">
        <v>0</v>
      </c>
      <c r="G625" s="83"/>
      <c r="H625" s="83"/>
      <c r="I625" s="79"/>
      <c r="J625" s="79"/>
    </row>
    <row r="626" spans="1:10" x14ac:dyDescent="0.25">
      <c r="A626" s="84" t="s">
        <v>14</v>
      </c>
      <c r="B626" s="84"/>
      <c r="C626" s="18">
        <f t="shared" si="119"/>
        <v>0</v>
      </c>
      <c r="D626" s="18">
        <v>0</v>
      </c>
      <c r="E626" s="18">
        <v>0</v>
      </c>
      <c r="F626" s="18">
        <v>0</v>
      </c>
      <c r="G626" s="83"/>
      <c r="H626" s="83"/>
      <c r="I626" s="79"/>
      <c r="J626" s="79"/>
    </row>
    <row r="627" spans="1:10" x14ac:dyDescent="0.25">
      <c r="A627" s="84" t="s">
        <v>15</v>
      </c>
      <c r="B627" s="84"/>
      <c r="C627" s="18">
        <f t="shared" si="119"/>
        <v>0</v>
      </c>
      <c r="D627" s="18">
        <v>0</v>
      </c>
      <c r="E627" s="18">
        <v>0</v>
      </c>
      <c r="F627" s="18">
        <v>0</v>
      </c>
      <c r="G627" s="83"/>
      <c r="H627" s="83"/>
      <c r="I627" s="79"/>
      <c r="J627" s="79"/>
    </row>
    <row r="628" spans="1:10" x14ac:dyDescent="0.25">
      <c r="A628" s="84" t="s">
        <v>16</v>
      </c>
      <c r="B628" s="84"/>
      <c r="C628" s="18">
        <f t="shared" si="119"/>
        <v>0</v>
      </c>
      <c r="D628" s="18">
        <v>0</v>
      </c>
      <c r="E628" s="18">
        <v>0</v>
      </c>
      <c r="F628" s="18">
        <v>0</v>
      </c>
      <c r="G628" s="83"/>
      <c r="H628" s="83"/>
      <c r="I628" s="79"/>
      <c r="J628" s="79"/>
    </row>
    <row r="629" spans="1:10" x14ac:dyDescent="0.25">
      <c r="A629" s="84" t="s">
        <v>17</v>
      </c>
      <c r="B629" s="84"/>
      <c r="C629" s="18">
        <f t="shared" si="119"/>
        <v>0</v>
      </c>
      <c r="D629" s="18">
        <v>0</v>
      </c>
      <c r="E629" s="18">
        <v>0</v>
      </c>
      <c r="F629" s="18">
        <v>0</v>
      </c>
      <c r="G629" s="83"/>
      <c r="H629" s="83"/>
      <c r="I629" s="79"/>
      <c r="J629" s="79"/>
    </row>
    <row r="630" spans="1:10" x14ac:dyDescent="0.25">
      <c r="A630" s="4"/>
      <c r="B630" s="4" t="s">
        <v>28</v>
      </c>
      <c r="C630" s="18">
        <f t="shared" si="119"/>
        <v>0</v>
      </c>
      <c r="D630" s="18">
        <f>D625</f>
        <v>0</v>
      </c>
      <c r="E630" s="18">
        <f>E625</f>
        <v>0</v>
      </c>
      <c r="F630" s="18">
        <f>F625</f>
        <v>0</v>
      </c>
      <c r="G630" s="83"/>
      <c r="H630" s="83"/>
      <c r="I630" s="79"/>
      <c r="J630" s="79"/>
    </row>
    <row r="631" spans="1:10" ht="33.75" x14ac:dyDescent="0.25">
      <c r="A631" s="48" t="s">
        <v>125</v>
      </c>
      <c r="B631" s="28" t="s">
        <v>126</v>
      </c>
      <c r="C631" s="6"/>
      <c r="D631" s="6"/>
      <c r="E631" s="6"/>
      <c r="F631" s="6"/>
      <c r="G631" s="83" t="s">
        <v>361</v>
      </c>
      <c r="H631" s="83" t="s">
        <v>127</v>
      </c>
      <c r="I631" s="79" t="s">
        <v>396</v>
      </c>
      <c r="J631" s="79" t="s">
        <v>401</v>
      </c>
    </row>
    <row r="632" spans="1:10" x14ac:dyDescent="0.25">
      <c r="A632" s="84" t="s">
        <v>20</v>
      </c>
      <c r="B632" s="84"/>
      <c r="C632" s="18">
        <f>SUM(C633:C638)</f>
        <v>12000</v>
      </c>
      <c r="D632" s="18">
        <f>SUM(D633:D638)</f>
        <v>4000</v>
      </c>
      <c r="E632" s="18">
        <f>SUM(E633:E638)</f>
        <v>4000</v>
      </c>
      <c r="F632" s="18">
        <f>SUM(F633:F638)</f>
        <v>4000</v>
      </c>
      <c r="G632" s="83"/>
      <c r="H632" s="83"/>
      <c r="I632" s="79"/>
      <c r="J632" s="79"/>
    </row>
    <row r="633" spans="1:10" x14ac:dyDescent="0.25">
      <c r="A633" s="84" t="s">
        <v>9</v>
      </c>
      <c r="B633" s="84"/>
      <c r="C633" s="18">
        <f t="shared" ref="C633:C638" si="120">D633+E633+F633</f>
        <v>0</v>
      </c>
      <c r="D633" s="18">
        <f t="shared" ref="D633:F638" si="121">D641+D650+D659</f>
        <v>0</v>
      </c>
      <c r="E633" s="18">
        <f t="shared" si="121"/>
        <v>0</v>
      </c>
      <c r="F633" s="18">
        <f t="shared" si="121"/>
        <v>0</v>
      </c>
      <c r="G633" s="83"/>
      <c r="H633" s="83"/>
      <c r="I633" s="79"/>
      <c r="J633" s="79"/>
    </row>
    <row r="634" spans="1:10" x14ac:dyDescent="0.25">
      <c r="A634" s="84" t="s">
        <v>21</v>
      </c>
      <c r="B634" s="84"/>
      <c r="C634" s="18">
        <f t="shared" si="120"/>
        <v>12000</v>
      </c>
      <c r="D634" s="18">
        <f t="shared" si="121"/>
        <v>4000</v>
      </c>
      <c r="E634" s="18">
        <f t="shared" si="121"/>
        <v>4000</v>
      </c>
      <c r="F634" s="18">
        <f t="shared" si="121"/>
        <v>4000</v>
      </c>
      <c r="G634" s="83"/>
      <c r="H634" s="83"/>
      <c r="I634" s="79"/>
      <c r="J634" s="79"/>
    </row>
    <row r="635" spans="1:10" x14ac:dyDescent="0.25">
      <c r="A635" s="84" t="s">
        <v>14</v>
      </c>
      <c r="B635" s="84"/>
      <c r="C635" s="18">
        <f t="shared" si="120"/>
        <v>0</v>
      </c>
      <c r="D635" s="18">
        <f t="shared" si="121"/>
        <v>0</v>
      </c>
      <c r="E635" s="18">
        <f t="shared" si="121"/>
        <v>0</v>
      </c>
      <c r="F635" s="18">
        <f t="shared" si="121"/>
        <v>0</v>
      </c>
      <c r="G635" s="83"/>
      <c r="H635" s="83"/>
      <c r="I635" s="79"/>
      <c r="J635" s="79"/>
    </row>
    <row r="636" spans="1:10" x14ac:dyDescent="0.25">
      <c r="A636" s="84" t="s">
        <v>15</v>
      </c>
      <c r="B636" s="84"/>
      <c r="C636" s="18">
        <f t="shared" si="120"/>
        <v>0</v>
      </c>
      <c r="D636" s="18">
        <f t="shared" si="121"/>
        <v>0</v>
      </c>
      <c r="E636" s="18">
        <f t="shared" si="121"/>
        <v>0</v>
      </c>
      <c r="F636" s="18">
        <f t="shared" si="121"/>
        <v>0</v>
      </c>
      <c r="G636" s="83"/>
      <c r="H636" s="83"/>
      <c r="I636" s="79"/>
      <c r="J636" s="79"/>
    </row>
    <row r="637" spans="1:10" x14ac:dyDescent="0.25">
      <c r="A637" s="84" t="s">
        <v>16</v>
      </c>
      <c r="B637" s="84"/>
      <c r="C637" s="18">
        <f t="shared" si="120"/>
        <v>0</v>
      </c>
      <c r="D637" s="18">
        <f t="shared" si="121"/>
        <v>0</v>
      </c>
      <c r="E637" s="18">
        <f t="shared" si="121"/>
        <v>0</v>
      </c>
      <c r="F637" s="18">
        <f t="shared" si="121"/>
        <v>0</v>
      </c>
      <c r="G637" s="83"/>
      <c r="H637" s="83"/>
      <c r="I637" s="79"/>
      <c r="J637" s="79"/>
    </row>
    <row r="638" spans="1:10" x14ac:dyDescent="0.25">
      <c r="A638" s="84" t="s">
        <v>17</v>
      </c>
      <c r="B638" s="84"/>
      <c r="C638" s="18">
        <f t="shared" si="120"/>
        <v>0</v>
      </c>
      <c r="D638" s="18">
        <f t="shared" si="121"/>
        <v>0</v>
      </c>
      <c r="E638" s="18">
        <f t="shared" si="121"/>
        <v>0</v>
      </c>
      <c r="F638" s="18">
        <f t="shared" si="121"/>
        <v>0</v>
      </c>
      <c r="G638" s="83"/>
      <c r="H638" s="83"/>
      <c r="I638" s="79"/>
      <c r="J638" s="79"/>
    </row>
    <row r="639" spans="1:10" ht="33.75" x14ac:dyDescent="0.25">
      <c r="A639" s="48" t="s">
        <v>128</v>
      </c>
      <c r="B639" s="28" t="s">
        <v>129</v>
      </c>
      <c r="C639" s="6"/>
      <c r="D639" s="6"/>
      <c r="E639" s="6"/>
      <c r="F639" s="6"/>
      <c r="G639" s="83" t="s">
        <v>361</v>
      </c>
      <c r="H639" s="83" t="s">
        <v>130</v>
      </c>
      <c r="I639" s="79" t="s">
        <v>396</v>
      </c>
      <c r="J639" s="79" t="s">
        <v>401</v>
      </c>
    </row>
    <row r="640" spans="1:10" x14ac:dyDescent="0.25">
      <c r="A640" s="84" t="s">
        <v>20</v>
      </c>
      <c r="B640" s="84"/>
      <c r="C640" s="18">
        <f>SUM(C641:C646)</f>
        <v>3000</v>
      </c>
      <c r="D640" s="18">
        <f>SUM(D641:D646)</f>
        <v>1000</v>
      </c>
      <c r="E640" s="18">
        <f>SUM(E641:E646)</f>
        <v>1000</v>
      </c>
      <c r="F640" s="18">
        <f>SUM(F641:F646)</f>
        <v>1000</v>
      </c>
      <c r="G640" s="83"/>
      <c r="H640" s="83"/>
      <c r="I640" s="79"/>
      <c r="J640" s="79"/>
    </row>
    <row r="641" spans="1:10" x14ac:dyDescent="0.25">
      <c r="A641" s="84" t="s">
        <v>9</v>
      </c>
      <c r="B641" s="84"/>
      <c r="C641" s="18">
        <f>D641+E641+F641</f>
        <v>0</v>
      </c>
      <c r="D641" s="18">
        <v>0</v>
      </c>
      <c r="E641" s="18">
        <v>0</v>
      </c>
      <c r="F641" s="18">
        <v>0</v>
      </c>
      <c r="G641" s="83"/>
      <c r="H641" s="83"/>
      <c r="I641" s="79"/>
      <c r="J641" s="79"/>
    </row>
    <row r="642" spans="1:10" x14ac:dyDescent="0.25">
      <c r="A642" s="84" t="s">
        <v>21</v>
      </c>
      <c r="B642" s="84"/>
      <c r="C642" s="18">
        <f t="shared" ref="C642:C647" si="122">D642+E642+F642</f>
        <v>3000</v>
      </c>
      <c r="D642" s="73">
        <v>1000</v>
      </c>
      <c r="E642" s="73">
        <v>1000</v>
      </c>
      <c r="F642" s="73">
        <v>1000</v>
      </c>
      <c r="G642" s="83"/>
      <c r="H642" s="83"/>
      <c r="I642" s="79"/>
      <c r="J642" s="79"/>
    </row>
    <row r="643" spans="1:10" x14ac:dyDescent="0.25">
      <c r="A643" s="84" t="s">
        <v>14</v>
      </c>
      <c r="B643" s="84"/>
      <c r="C643" s="18">
        <f t="shared" si="122"/>
        <v>0</v>
      </c>
      <c r="D643" s="18">
        <v>0</v>
      </c>
      <c r="E643" s="18">
        <v>0</v>
      </c>
      <c r="F643" s="18">
        <v>0</v>
      </c>
      <c r="G643" s="83"/>
      <c r="H643" s="83"/>
      <c r="I643" s="79"/>
      <c r="J643" s="79"/>
    </row>
    <row r="644" spans="1:10" x14ac:dyDescent="0.25">
      <c r="A644" s="84" t="s">
        <v>15</v>
      </c>
      <c r="B644" s="84"/>
      <c r="C644" s="18">
        <f t="shared" si="122"/>
        <v>0</v>
      </c>
      <c r="D644" s="18">
        <v>0</v>
      </c>
      <c r="E644" s="18">
        <v>0</v>
      </c>
      <c r="F644" s="18">
        <v>0</v>
      </c>
      <c r="G644" s="83"/>
      <c r="H644" s="83"/>
      <c r="I644" s="79"/>
      <c r="J644" s="79"/>
    </row>
    <row r="645" spans="1:10" x14ac:dyDescent="0.25">
      <c r="A645" s="84" t="s">
        <v>16</v>
      </c>
      <c r="B645" s="84"/>
      <c r="C645" s="18">
        <f t="shared" si="122"/>
        <v>0</v>
      </c>
      <c r="D645" s="18">
        <v>0</v>
      </c>
      <c r="E645" s="18">
        <v>0</v>
      </c>
      <c r="F645" s="18">
        <v>0</v>
      </c>
      <c r="G645" s="83"/>
      <c r="H645" s="83"/>
      <c r="I645" s="79"/>
      <c r="J645" s="79"/>
    </row>
    <row r="646" spans="1:10" x14ac:dyDescent="0.25">
      <c r="A646" s="84" t="s">
        <v>17</v>
      </c>
      <c r="B646" s="84"/>
      <c r="C646" s="18">
        <f t="shared" si="122"/>
        <v>0</v>
      </c>
      <c r="D646" s="18">
        <v>0</v>
      </c>
      <c r="E646" s="18">
        <v>0</v>
      </c>
      <c r="F646" s="18">
        <v>0</v>
      </c>
      <c r="G646" s="83"/>
      <c r="H646" s="83"/>
      <c r="I646" s="79"/>
      <c r="J646" s="79"/>
    </row>
    <row r="647" spans="1:10" ht="15" customHeight="1" x14ac:dyDescent="0.25">
      <c r="A647" s="49"/>
      <c r="B647" s="4" t="s">
        <v>28</v>
      </c>
      <c r="C647" s="18">
        <f t="shared" si="122"/>
        <v>3000</v>
      </c>
      <c r="D647" s="18">
        <f>D642</f>
        <v>1000</v>
      </c>
      <c r="E647" s="18">
        <f>E642</f>
        <v>1000</v>
      </c>
      <c r="F647" s="18">
        <f>F642</f>
        <v>1000</v>
      </c>
      <c r="G647" s="83"/>
      <c r="H647" s="83"/>
      <c r="I647" s="79"/>
      <c r="J647" s="79"/>
    </row>
    <row r="648" spans="1:10" ht="33.75" x14ac:dyDescent="0.25">
      <c r="A648" s="48" t="s">
        <v>131</v>
      </c>
      <c r="B648" s="28" t="s">
        <v>132</v>
      </c>
      <c r="C648" s="6"/>
      <c r="D648" s="6"/>
      <c r="E648" s="6"/>
      <c r="F648" s="6"/>
      <c r="G648" s="83" t="s">
        <v>361</v>
      </c>
      <c r="H648" s="83" t="s">
        <v>130</v>
      </c>
      <c r="I648" s="79" t="s">
        <v>396</v>
      </c>
      <c r="J648" s="79" t="s">
        <v>401</v>
      </c>
    </row>
    <row r="649" spans="1:10" ht="12" customHeight="1" x14ac:dyDescent="0.25">
      <c r="A649" s="84" t="s">
        <v>20</v>
      </c>
      <c r="B649" s="84"/>
      <c r="C649" s="18">
        <f>SUM(C650:C655)</f>
        <v>9000</v>
      </c>
      <c r="D649" s="18">
        <f>SUM(D650:D655)</f>
        <v>3000</v>
      </c>
      <c r="E649" s="18">
        <f>SUM(E650:E655)</f>
        <v>3000</v>
      </c>
      <c r="F649" s="18">
        <f>SUM(F650:F655)</f>
        <v>3000</v>
      </c>
      <c r="G649" s="83"/>
      <c r="H649" s="83"/>
      <c r="I649" s="79"/>
      <c r="J649" s="79"/>
    </row>
    <row r="650" spans="1:10" x14ac:dyDescent="0.25">
      <c r="A650" s="84" t="s">
        <v>9</v>
      </c>
      <c r="B650" s="84"/>
      <c r="C650" s="18">
        <f>D650+E650+F650</f>
        <v>0</v>
      </c>
      <c r="D650" s="18">
        <v>0</v>
      </c>
      <c r="E650" s="18">
        <v>0</v>
      </c>
      <c r="F650" s="18">
        <v>0</v>
      </c>
      <c r="G650" s="83"/>
      <c r="H650" s="83"/>
      <c r="I650" s="79"/>
      <c r="J650" s="79"/>
    </row>
    <row r="651" spans="1:10" ht="12.75" customHeight="1" x14ac:dyDescent="0.25">
      <c r="A651" s="84" t="s">
        <v>21</v>
      </c>
      <c r="B651" s="84"/>
      <c r="C651" s="18">
        <f t="shared" ref="C651:C656" si="123">D651+E651+F651</f>
        <v>9000</v>
      </c>
      <c r="D651" s="73">
        <v>3000</v>
      </c>
      <c r="E651" s="73">
        <v>3000</v>
      </c>
      <c r="F651" s="73">
        <v>3000</v>
      </c>
      <c r="G651" s="83"/>
      <c r="H651" s="83"/>
      <c r="I651" s="79"/>
      <c r="J651" s="79"/>
    </row>
    <row r="652" spans="1:10" ht="12.75" customHeight="1" x14ac:dyDescent="0.25">
      <c r="A652" s="84" t="s">
        <v>14</v>
      </c>
      <c r="B652" s="84"/>
      <c r="C652" s="18">
        <f t="shared" si="123"/>
        <v>0</v>
      </c>
      <c r="D652" s="18">
        <v>0</v>
      </c>
      <c r="E652" s="18">
        <v>0</v>
      </c>
      <c r="F652" s="18">
        <v>0</v>
      </c>
      <c r="G652" s="83"/>
      <c r="H652" s="83"/>
      <c r="I652" s="79"/>
      <c r="J652" s="79"/>
    </row>
    <row r="653" spans="1:10" x14ac:dyDescent="0.25">
      <c r="A653" s="84" t="s">
        <v>15</v>
      </c>
      <c r="B653" s="84"/>
      <c r="C653" s="18">
        <f t="shared" si="123"/>
        <v>0</v>
      </c>
      <c r="D653" s="18">
        <v>0</v>
      </c>
      <c r="E653" s="18">
        <v>0</v>
      </c>
      <c r="F653" s="18">
        <v>0</v>
      </c>
      <c r="G653" s="83"/>
      <c r="H653" s="83"/>
      <c r="I653" s="79"/>
      <c r="J653" s="79"/>
    </row>
    <row r="654" spans="1:10" x14ac:dyDescent="0.25">
      <c r="A654" s="84" t="s">
        <v>16</v>
      </c>
      <c r="B654" s="84"/>
      <c r="C654" s="18">
        <f t="shared" si="123"/>
        <v>0</v>
      </c>
      <c r="D654" s="18">
        <v>0</v>
      </c>
      <c r="E654" s="18">
        <v>0</v>
      </c>
      <c r="F654" s="18">
        <v>0</v>
      </c>
      <c r="G654" s="83"/>
      <c r="H654" s="83"/>
      <c r="I654" s="79"/>
      <c r="J654" s="79"/>
    </row>
    <row r="655" spans="1:10" x14ac:dyDescent="0.25">
      <c r="A655" s="84" t="s">
        <v>17</v>
      </c>
      <c r="B655" s="84"/>
      <c r="C655" s="18">
        <f t="shared" si="123"/>
        <v>0</v>
      </c>
      <c r="D655" s="18">
        <v>0</v>
      </c>
      <c r="E655" s="18">
        <v>0</v>
      </c>
      <c r="F655" s="18">
        <v>0</v>
      </c>
      <c r="G655" s="83"/>
      <c r="H655" s="83"/>
      <c r="I655" s="79"/>
      <c r="J655" s="79"/>
    </row>
    <row r="656" spans="1:10" x14ac:dyDescent="0.25">
      <c r="A656" s="49"/>
      <c r="B656" s="4" t="s">
        <v>28</v>
      </c>
      <c r="C656" s="18">
        <f t="shared" si="123"/>
        <v>9000</v>
      </c>
      <c r="D656" s="18">
        <f>D651</f>
        <v>3000</v>
      </c>
      <c r="E656" s="18">
        <f t="shared" ref="E656:F656" si="124">E651</f>
        <v>3000</v>
      </c>
      <c r="F656" s="18">
        <f t="shared" si="124"/>
        <v>3000</v>
      </c>
      <c r="G656" s="83"/>
      <c r="H656" s="83"/>
      <c r="I656" s="79"/>
      <c r="J656" s="79"/>
    </row>
    <row r="657" spans="1:10" ht="33.75" x14ac:dyDescent="0.25">
      <c r="A657" s="48" t="s">
        <v>279</v>
      </c>
      <c r="B657" s="28" t="s">
        <v>280</v>
      </c>
      <c r="C657" s="6"/>
      <c r="D657" s="6"/>
      <c r="E657" s="6"/>
      <c r="F657" s="6"/>
      <c r="G657" s="83" t="s">
        <v>361</v>
      </c>
      <c r="H657" s="83" t="s">
        <v>363</v>
      </c>
      <c r="I657" s="79" t="s">
        <v>173</v>
      </c>
      <c r="J657" s="79" t="s">
        <v>173</v>
      </c>
    </row>
    <row r="658" spans="1:10" x14ac:dyDescent="0.25">
      <c r="A658" s="84" t="s">
        <v>20</v>
      </c>
      <c r="B658" s="84"/>
      <c r="C658" s="18">
        <f>SUM(C659:C664)</f>
        <v>0</v>
      </c>
      <c r="D658" s="18">
        <f>SUM(D659:D664)</f>
        <v>0</v>
      </c>
      <c r="E658" s="18">
        <f>SUM(E659:E664)</f>
        <v>0</v>
      </c>
      <c r="F658" s="18">
        <f>SUM(F659:F664)</f>
        <v>0</v>
      </c>
      <c r="G658" s="83"/>
      <c r="H658" s="83"/>
      <c r="I658" s="79"/>
      <c r="J658" s="79"/>
    </row>
    <row r="659" spans="1:10" x14ac:dyDescent="0.25">
      <c r="A659" s="84" t="s">
        <v>9</v>
      </c>
      <c r="B659" s="84"/>
      <c r="C659" s="18">
        <f>D659+E659+F659</f>
        <v>0</v>
      </c>
      <c r="D659" s="18">
        <v>0</v>
      </c>
      <c r="E659" s="18">
        <v>0</v>
      </c>
      <c r="F659" s="18">
        <v>0</v>
      </c>
      <c r="G659" s="83"/>
      <c r="H659" s="83"/>
      <c r="I659" s="79"/>
      <c r="J659" s="79"/>
    </row>
    <row r="660" spans="1:10" x14ac:dyDescent="0.25">
      <c r="A660" s="84" t="s">
        <v>21</v>
      </c>
      <c r="B660" s="84"/>
      <c r="C660" s="18">
        <f t="shared" ref="C660:C665" si="125">D660+E660+F660</f>
        <v>0</v>
      </c>
      <c r="D660" s="18">
        <v>0</v>
      </c>
      <c r="E660" s="18">
        <v>0</v>
      </c>
      <c r="F660" s="18">
        <v>0</v>
      </c>
      <c r="G660" s="83"/>
      <c r="H660" s="83"/>
      <c r="I660" s="79"/>
      <c r="J660" s="79"/>
    </row>
    <row r="661" spans="1:10" x14ac:dyDescent="0.25">
      <c r="A661" s="84" t="s">
        <v>14</v>
      </c>
      <c r="B661" s="84"/>
      <c r="C661" s="18">
        <f t="shared" si="125"/>
        <v>0</v>
      </c>
      <c r="D661" s="18">
        <v>0</v>
      </c>
      <c r="E661" s="18">
        <v>0</v>
      </c>
      <c r="F661" s="18">
        <v>0</v>
      </c>
      <c r="G661" s="83"/>
      <c r="H661" s="83"/>
      <c r="I661" s="79"/>
      <c r="J661" s="79"/>
    </row>
    <row r="662" spans="1:10" x14ac:dyDescent="0.25">
      <c r="A662" s="84" t="s">
        <v>15</v>
      </c>
      <c r="B662" s="84"/>
      <c r="C662" s="18">
        <f t="shared" si="125"/>
        <v>0</v>
      </c>
      <c r="D662" s="18">
        <v>0</v>
      </c>
      <c r="E662" s="18">
        <v>0</v>
      </c>
      <c r="F662" s="18">
        <v>0</v>
      </c>
      <c r="G662" s="83"/>
      <c r="H662" s="83"/>
      <c r="I662" s="79"/>
      <c r="J662" s="79"/>
    </row>
    <row r="663" spans="1:10" x14ac:dyDescent="0.25">
      <c r="A663" s="84" t="s">
        <v>16</v>
      </c>
      <c r="B663" s="84"/>
      <c r="C663" s="18">
        <f t="shared" si="125"/>
        <v>0</v>
      </c>
      <c r="D663" s="18">
        <v>0</v>
      </c>
      <c r="E663" s="18">
        <v>0</v>
      </c>
      <c r="F663" s="18">
        <v>0</v>
      </c>
      <c r="G663" s="83"/>
      <c r="H663" s="83"/>
      <c r="I663" s="79"/>
      <c r="J663" s="79"/>
    </row>
    <row r="664" spans="1:10" x14ac:dyDescent="0.25">
      <c r="A664" s="84" t="s">
        <v>17</v>
      </c>
      <c r="B664" s="84"/>
      <c r="C664" s="18">
        <f t="shared" si="125"/>
        <v>0</v>
      </c>
      <c r="D664" s="18">
        <v>0</v>
      </c>
      <c r="E664" s="18">
        <v>0</v>
      </c>
      <c r="F664" s="18">
        <v>0</v>
      </c>
      <c r="G664" s="83"/>
      <c r="H664" s="83"/>
      <c r="I664" s="79"/>
      <c r="J664" s="79"/>
    </row>
    <row r="665" spans="1:10" x14ac:dyDescent="0.25">
      <c r="A665" s="49"/>
      <c r="B665" s="4" t="s">
        <v>28</v>
      </c>
      <c r="C665" s="18">
        <f t="shared" si="125"/>
        <v>0</v>
      </c>
      <c r="D665" s="18">
        <v>0</v>
      </c>
      <c r="E665" s="18">
        <v>0</v>
      </c>
      <c r="F665" s="18">
        <v>0</v>
      </c>
      <c r="G665" s="83"/>
      <c r="H665" s="83"/>
      <c r="I665" s="79"/>
      <c r="J665" s="79"/>
    </row>
    <row r="666" spans="1:10" ht="45" x14ac:dyDescent="0.25">
      <c r="A666" s="71" t="s">
        <v>360</v>
      </c>
      <c r="B666" s="28" t="s">
        <v>392</v>
      </c>
      <c r="C666" s="6"/>
      <c r="D666" s="6"/>
      <c r="E666" s="6"/>
      <c r="F666" s="6"/>
      <c r="G666" s="83" t="s">
        <v>361</v>
      </c>
      <c r="H666" s="83" t="s">
        <v>130</v>
      </c>
      <c r="I666" s="79" t="s">
        <v>173</v>
      </c>
      <c r="J666" s="79" t="s">
        <v>173</v>
      </c>
    </row>
    <row r="667" spans="1:10" ht="12" customHeight="1" x14ac:dyDescent="0.25">
      <c r="A667" s="84" t="s">
        <v>20</v>
      </c>
      <c r="B667" s="84"/>
      <c r="C667" s="18">
        <f>SUM(C668:C673)</f>
        <v>0</v>
      </c>
      <c r="D667" s="18">
        <f>SUM(D668:D673)</f>
        <v>0</v>
      </c>
      <c r="E667" s="18">
        <f>SUM(E668:E673)</f>
        <v>0</v>
      </c>
      <c r="F667" s="18">
        <f>SUM(F668:F673)</f>
        <v>0</v>
      </c>
      <c r="G667" s="83"/>
      <c r="H667" s="83"/>
      <c r="I667" s="79"/>
      <c r="J667" s="79"/>
    </row>
    <row r="668" spans="1:10" x14ac:dyDescent="0.25">
      <c r="A668" s="84" t="s">
        <v>9</v>
      </c>
      <c r="B668" s="84"/>
      <c r="C668" s="18">
        <f>D668+E668+F668</f>
        <v>0</v>
      </c>
      <c r="D668" s="73">
        <v>0</v>
      </c>
      <c r="E668" s="18">
        <v>0</v>
      </c>
      <c r="F668" s="18">
        <v>0</v>
      </c>
      <c r="G668" s="83"/>
      <c r="H668" s="83"/>
      <c r="I668" s="79"/>
      <c r="J668" s="79"/>
    </row>
    <row r="669" spans="1:10" ht="12.75" customHeight="1" x14ac:dyDescent="0.25">
      <c r="A669" s="84" t="s">
        <v>21</v>
      </c>
      <c r="B669" s="84"/>
      <c r="C669" s="18">
        <f t="shared" ref="C669:C674" si="126">D669+E669+F669</f>
        <v>0</v>
      </c>
      <c r="D669" s="73">
        <v>0</v>
      </c>
      <c r="E669" s="18">
        <v>0</v>
      </c>
      <c r="F669" s="18">
        <v>0</v>
      </c>
      <c r="G669" s="83"/>
      <c r="H669" s="83"/>
      <c r="I669" s="79"/>
      <c r="J669" s="79"/>
    </row>
    <row r="670" spans="1:10" ht="12.75" customHeight="1" x14ac:dyDescent="0.25">
      <c r="A670" s="84" t="s">
        <v>14</v>
      </c>
      <c r="B670" s="84"/>
      <c r="C670" s="18">
        <f t="shared" si="126"/>
        <v>0</v>
      </c>
      <c r="D670" s="18">
        <v>0</v>
      </c>
      <c r="E670" s="18">
        <v>0</v>
      </c>
      <c r="F670" s="18">
        <v>0</v>
      </c>
      <c r="G670" s="83"/>
      <c r="H670" s="83"/>
      <c r="I670" s="79"/>
      <c r="J670" s="79"/>
    </row>
    <row r="671" spans="1:10" x14ac:dyDescent="0.25">
      <c r="A671" s="84" t="s">
        <v>15</v>
      </c>
      <c r="B671" s="84"/>
      <c r="C671" s="18">
        <f t="shared" si="126"/>
        <v>0</v>
      </c>
      <c r="D671" s="18">
        <v>0</v>
      </c>
      <c r="E671" s="18">
        <v>0</v>
      </c>
      <c r="F671" s="18">
        <v>0</v>
      </c>
      <c r="G671" s="83"/>
      <c r="H671" s="83"/>
      <c r="I671" s="79"/>
      <c r="J671" s="79"/>
    </row>
    <row r="672" spans="1:10" x14ac:dyDescent="0.25">
      <c r="A672" s="84" t="s">
        <v>16</v>
      </c>
      <c r="B672" s="84"/>
      <c r="C672" s="18">
        <f t="shared" si="126"/>
        <v>0</v>
      </c>
      <c r="D672" s="18">
        <v>0</v>
      </c>
      <c r="E672" s="18">
        <v>0</v>
      </c>
      <c r="F672" s="18">
        <v>0</v>
      </c>
      <c r="G672" s="83"/>
      <c r="H672" s="83"/>
      <c r="I672" s="79"/>
      <c r="J672" s="79"/>
    </row>
    <row r="673" spans="1:10" x14ac:dyDescent="0.25">
      <c r="A673" s="84" t="s">
        <v>17</v>
      </c>
      <c r="B673" s="84"/>
      <c r="C673" s="18">
        <f t="shared" si="126"/>
        <v>0</v>
      </c>
      <c r="D673" s="18">
        <v>0</v>
      </c>
      <c r="E673" s="18">
        <v>0</v>
      </c>
      <c r="F673" s="18">
        <v>0</v>
      </c>
      <c r="G673" s="83"/>
      <c r="H673" s="83"/>
      <c r="I673" s="79"/>
      <c r="J673" s="79"/>
    </row>
    <row r="674" spans="1:10" x14ac:dyDescent="0.25">
      <c r="A674" s="70"/>
      <c r="B674" s="4" t="s">
        <v>28</v>
      </c>
      <c r="C674" s="18">
        <f t="shared" si="126"/>
        <v>0</v>
      </c>
      <c r="D674" s="18">
        <v>0</v>
      </c>
      <c r="E674" s="18">
        <v>0</v>
      </c>
      <c r="F674" s="18">
        <v>0</v>
      </c>
      <c r="G674" s="83"/>
      <c r="H674" s="83"/>
      <c r="I674" s="79"/>
      <c r="J674" s="79"/>
    </row>
    <row r="675" spans="1:10" ht="90" x14ac:dyDescent="0.25">
      <c r="A675" s="74" t="s">
        <v>391</v>
      </c>
      <c r="B675" s="28" t="s">
        <v>393</v>
      </c>
      <c r="C675" s="6"/>
      <c r="D675" s="6"/>
      <c r="E675" s="6"/>
      <c r="F675" s="6"/>
      <c r="G675" s="83" t="s">
        <v>361</v>
      </c>
      <c r="H675" s="83" t="s">
        <v>130</v>
      </c>
      <c r="I675" s="79" t="s">
        <v>408</v>
      </c>
      <c r="J675" s="79" t="s">
        <v>401</v>
      </c>
    </row>
    <row r="676" spans="1:10" ht="12" customHeight="1" x14ac:dyDescent="0.25">
      <c r="A676" s="84" t="s">
        <v>20</v>
      </c>
      <c r="B676" s="84"/>
      <c r="C676" s="18">
        <f>SUM(C677:C682)</f>
        <v>552.63158999999996</v>
      </c>
      <c r="D676" s="18">
        <f>SUM(D677:D682)</f>
        <v>184.21053000000001</v>
      </c>
      <c r="E676" s="18">
        <f>SUM(E677:E682)</f>
        <v>184.21053000000001</v>
      </c>
      <c r="F676" s="18">
        <f>SUM(F677:F682)</f>
        <v>184.21053000000001</v>
      </c>
      <c r="G676" s="83"/>
      <c r="H676" s="83"/>
      <c r="I676" s="79"/>
      <c r="J676" s="79"/>
    </row>
    <row r="677" spans="1:10" x14ac:dyDescent="0.25">
      <c r="A677" s="84" t="s">
        <v>9</v>
      </c>
      <c r="B677" s="84"/>
      <c r="C677" s="18">
        <f>D677+E677+F677</f>
        <v>0</v>
      </c>
      <c r="D677" s="73">
        <v>0</v>
      </c>
      <c r="E677" s="18">
        <v>0</v>
      </c>
      <c r="F677" s="18">
        <v>0</v>
      </c>
      <c r="G677" s="83"/>
      <c r="H677" s="83"/>
      <c r="I677" s="79"/>
      <c r="J677" s="79"/>
    </row>
    <row r="678" spans="1:10" ht="12.75" customHeight="1" x14ac:dyDescent="0.25">
      <c r="A678" s="84" t="s">
        <v>21</v>
      </c>
      <c r="B678" s="84"/>
      <c r="C678" s="18">
        <f t="shared" ref="C678:C683" si="127">D678+E678+F678</f>
        <v>552.63158999999996</v>
      </c>
      <c r="D678" s="73">
        <v>184.21053000000001</v>
      </c>
      <c r="E678" s="73">
        <v>184.21053000000001</v>
      </c>
      <c r="F678" s="73">
        <v>184.21053000000001</v>
      </c>
      <c r="G678" s="83"/>
      <c r="H678" s="83"/>
      <c r="I678" s="79"/>
      <c r="J678" s="79"/>
    </row>
    <row r="679" spans="1:10" ht="12.75" customHeight="1" x14ac:dyDescent="0.25">
      <c r="A679" s="84" t="s">
        <v>14</v>
      </c>
      <c r="B679" s="84"/>
      <c r="C679" s="18">
        <f t="shared" si="127"/>
        <v>0</v>
      </c>
      <c r="D679" s="18">
        <v>0</v>
      </c>
      <c r="E679" s="18">
        <v>0</v>
      </c>
      <c r="F679" s="18">
        <v>0</v>
      </c>
      <c r="G679" s="83"/>
      <c r="H679" s="83"/>
      <c r="I679" s="79"/>
      <c r="J679" s="79"/>
    </row>
    <row r="680" spans="1:10" x14ac:dyDescent="0.25">
      <c r="A680" s="84" t="s">
        <v>15</v>
      </c>
      <c r="B680" s="84"/>
      <c r="C680" s="18">
        <f t="shared" si="127"/>
        <v>0</v>
      </c>
      <c r="D680" s="18">
        <v>0</v>
      </c>
      <c r="E680" s="18">
        <v>0</v>
      </c>
      <c r="F680" s="18">
        <v>0</v>
      </c>
      <c r="G680" s="83"/>
      <c r="H680" s="83"/>
      <c r="I680" s="79"/>
      <c r="J680" s="79"/>
    </row>
    <row r="681" spans="1:10" x14ac:dyDescent="0.25">
      <c r="A681" s="84" t="s">
        <v>16</v>
      </c>
      <c r="B681" s="84"/>
      <c r="C681" s="18">
        <f t="shared" si="127"/>
        <v>0</v>
      </c>
      <c r="D681" s="18">
        <v>0</v>
      </c>
      <c r="E681" s="18">
        <v>0</v>
      </c>
      <c r="F681" s="18">
        <v>0</v>
      </c>
      <c r="G681" s="83"/>
      <c r="H681" s="83"/>
      <c r="I681" s="79"/>
      <c r="J681" s="79"/>
    </row>
    <row r="682" spans="1:10" x14ac:dyDescent="0.25">
      <c r="A682" s="84" t="s">
        <v>17</v>
      </c>
      <c r="B682" s="84"/>
      <c r="C682" s="18">
        <f t="shared" si="127"/>
        <v>0</v>
      </c>
      <c r="D682" s="18">
        <v>0</v>
      </c>
      <c r="E682" s="18">
        <v>0</v>
      </c>
      <c r="F682" s="18">
        <v>0</v>
      </c>
      <c r="G682" s="83"/>
      <c r="H682" s="83"/>
      <c r="I682" s="79"/>
      <c r="J682" s="79"/>
    </row>
    <row r="683" spans="1:10" x14ac:dyDescent="0.25">
      <c r="A683" s="75"/>
      <c r="B683" s="4" t="s">
        <v>28</v>
      </c>
      <c r="C683" s="18">
        <f t="shared" si="127"/>
        <v>0</v>
      </c>
      <c r="D683" s="18">
        <v>0</v>
      </c>
      <c r="E683" s="18">
        <v>0</v>
      </c>
      <c r="F683" s="18">
        <v>0</v>
      </c>
      <c r="G683" s="83"/>
      <c r="H683" s="83"/>
      <c r="I683" s="79"/>
      <c r="J683" s="79"/>
    </row>
    <row r="684" spans="1:10" ht="15" customHeight="1" x14ac:dyDescent="0.25">
      <c r="A684" s="5" t="s">
        <v>133</v>
      </c>
      <c r="B684" s="105" t="s">
        <v>134</v>
      </c>
      <c r="C684" s="106"/>
      <c r="D684" s="106"/>
      <c r="E684" s="106"/>
      <c r="F684" s="106"/>
      <c r="G684" s="106"/>
      <c r="H684" s="106"/>
      <c r="I684" s="106"/>
      <c r="J684" s="107"/>
    </row>
    <row r="685" spans="1:10" ht="10.5" customHeight="1" x14ac:dyDescent="0.25">
      <c r="A685" s="88" t="s">
        <v>20</v>
      </c>
      <c r="B685" s="89"/>
      <c r="C685" s="11">
        <f>SUM(C686:C691)</f>
        <v>122314.83658</v>
      </c>
      <c r="D685" s="11">
        <f>SUM(D686:D691)</f>
        <v>50996.209990000003</v>
      </c>
      <c r="E685" s="11">
        <f>SUM(E686:E691)</f>
        <v>40997.994989999999</v>
      </c>
      <c r="F685" s="11">
        <f>SUM(F686:F691)</f>
        <v>30320.631600000001</v>
      </c>
      <c r="G685" s="93"/>
      <c r="H685" s="93"/>
      <c r="I685" s="93"/>
      <c r="J685" s="93"/>
    </row>
    <row r="686" spans="1:10" ht="12" customHeight="1" x14ac:dyDescent="0.25">
      <c r="A686" s="88" t="s">
        <v>9</v>
      </c>
      <c r="B686" s="89"/>
      <c r="C686" s="8">
        <f t="shared" ref="C686:C691" si="128">D686+E686+F686</f>
        <v>41571.299999999996</v>
      </c>
      <c r="D686" s="8">
        <f t="shared" ref="D686:F687" si="129">D694+D713+D750+D759+D768+D741</f>
        <v>22605.4</v>
      </c>
      <c r="E686" s="8">
        <f t="shared" si="129"/>
        <v>13911.3</v>
      </c>
      <c r="F686" s="8">
        <f t="shared" si="129"/>
        <v>5054.6000000000004</v>
      </c>
      <c r="G686" s="94"/>
      <c r="H686" s="94"/>
      <c r="I686" s="94"/>
      <c r="J686" s="94"/>
    </row>
    <row r="687" spans="1:10" ht="12.75" customHeight="1" x14ac:dyDescent="0.25">
      <c r="A687" s="88" t="s">
        <v>21</v>
      </c>
      <c r="B687" s="89"/>
      <c r="C687" s="8">
        <f t="shared" si="128"/>
        <v>80743.53658</v>
      </c>
      <c r="D687" s="8">
        <f t="shared" si="129"/>
        <v>28390.809990000002</v>
      </c>
      <c r="E687" s="8">
        <f t="shared" si="129"/>
        <v>27086.69499</v>
      </c>
      <c r="F687" s="8">
        <f t="shared" si="129"/>
        <v>25266.031599999998</v>
      </c>
      <c r="G687" s="94"/>
      <c r="H687" s="94"/>
      <c r="I687" s="94"/>
      <c r="J687" s="94"/>
    </row>
    <row r="688" spans="1:10" ht="12.75" customHeight="1" x14ac:dyDescent="0.25">
      <c r="A688" s="88" t="s">
        <v>14</v>
      </c>
      <c r="B688" s="89"/>
      <c r="C688" s="8">
        <f t="shared" si="128"/>
        <v>0</v>
      </c>
      <c r="D688" s="8">
        <f t="shared" ref="D688:E691" si="130">D696+D715</f>
        <v>0</v>
      </c>
      <c r="E688" s="8">
        <f t="shared" si="130"/>
        <v>0</v>
      </c>
      <c r="F688" s="8">
        <f>F696+F715+F752+F761+F770+F743</f>
        <v>0</v>
      </c>
      <c r="G688" s="94"/>
      <c r="H688" s="94"/>
      <c r="I688" s="94"/>
      <c r="J688" s="94"/>
    </row>
    <row r="689" spans="1:10" ht="12.75" customHeight="1" x14ac:dyDescent="0.25">
      <c r="A689" s="88" t="s">
        <v>15</v>
      </c>
      <c r="B689" s="89"/>
      <c r="C689" s="8">
        <f t="shared" si="128"/>
        <v>0</v>
      </c>
      <c r="D689" s="8">
        <f t="shared" si="130"/>
        <v>0</v>
      </c>
      <c r="E689" s="8">
        <f t="shared" si="130"/>
        <v>0</v>
      </c>
      <c r="F689" s="8">
        <f>F697+F716+F753+F762+F771+F744</f>
        <v>0</v>
      </c>
      <c r="G689" s="94"/>
      <c r="H689" s="94"/>
      <c r="I689" s="94"/>
      <c r="J689" s="94"/>
    </row>
    <row r="690" spans="1:10" ht="15" customHeight="1" x14ac:dyDescent="0.25">
      <c r="A690" s="88" t="s">
        <v>16</v>
      </c>
      <c r="B690" s="89"/>
      <c r="C690" s="8">
        <f t="shared" si="128"/>
        <v>0</v>
      </c>
      <c r="D690" s="8">
        <f t="shared" si="130"/>
        <v>0</v>
      </c>
      <c r="E690" s="8">
        <f t="shared" si="130"/>
        <v>0</v>
      </c>
      <c r="F690" s="8">
        <f>F698+F717+F754+F763+F772+F745</f>
        <v>0</v>
      </c>
      <c r="G690" s="94"/>
      <c r="H690" s="94"/>
      <c r="I690" s="94"/>
      <c r="J690" s="94"/>
    </row>
    <row r="691" spans="1:10" ht="15" customHeight="1" x14ac:dyDescent="0.25">
      <c r="A691" s="88" t="s">
        <v>17</v>
      </c>
      <c r="B691" s="89"/>
      <c r="C691" s="8">
        <f t="shared" si="128"/>
        <v>0</v>
      </c>
      <c r="D691" s="8">
        <f t="shared" si="130"/>
        <v>0</v>
      </c>
      <c r="E691" s="8">
        <f t="shared" si="130"/>
        <v>0</v>
      </c>
      <c r="F691" s="8">
        <f>F699+F718+F755+F764+F773+F746</f>
        <v>0</v>
      </c>
      <c r="G691" s="95"/>
      <c r="H691" s="95"/>
      <c r="I691" s="95"/>
      <c r="J691" s="95"/>
    </row>
    <row r="692" spans="1:10" ht="17.25" customHeight="1" x14ac:dyDescent="0.25">
      <c r="A692" s="74" t="s">
        <v>135</v>
      </c>
      <c r="B692" s="2" t="s">
        <v>260</v>
      </c>
      <c r="C692" s="1"/>
      <c r="D692" s="1"/>
      <c r="E692" s="1"/>
      <c r="F692" s="1"/>
      <c r="G692" s="83" t="s">
        <v>321</v>
      </c>
      <c r="H692" s="83" t="s">
        <v>136</v>
      </c>
      <c r="I692" s="79" t="s">
        <v>173</v>
      </c>
      <c r="J692" s="79" t="s">
        <v>173</v>
      </c>
    </row>
    <row r="693" spans="1:10" x14ac:dyDescent="0.25">
      <c r="A693" s="84" t="s">
        <v>20</v>
      </c>
      <c r="B693" s="84"/>
      <c r="C693" s="3">
        <f>SUM(C694:C699)</f>
        <v>0</v>
      </c>
      <c r="D693" s="3">
        <f>SUM(D694:D699)</f>
        <v>0</v>
      </c>
      <c r="E693" s="3">
        <f>SUM(E694:E699)</f>
        <v>0</v>
      </c>
      <c r="F693" s="3">
        <f>SUM(F694:F699)</f>
        <v>0</v>
      </c>
      <c r="G693" s="83"/>
      <c r="H693" s="83"/>
      <c r="I693" s="79"/>
      <c r="J693" s="79"/>
    </row>
    <row r="694" spans="1:10" x14ac:dyDescent="0.25">
      <c r="A694" s="84" t="s">
        <v>9</v>
      </c>
      <c r="B694" s="84"/>
      <c r="C694" s="1">
        <f>D694+E694+F694</f>
        <v>0</v>
      </c>
      <c r="D694" s="1">
        <v>0</v>
      </c>
      <c r="E694" s="1">
        <v>0</v>
      </c>
      <c r="F694" s="1">
        <v>0</v>
      </c>
      <c r="G694" s="83"/>
      <c r="H694" s="83"/>
      <c r="I694" s="79"/>
      <c r="J694" s="79"/>
    </row>
    <row r="695" spans="1:10" x14ac:dyDescent="0.25">
      <c r="A695" s="84" t="s">
        <v>21</v>
      </c>
      <c r="B695" s="84"/>
      <c r="C695" s="1">
        <f t="shared" ref="C695:C701" si="131">D695+E695+F695</f>
        <v>0</v>
      </c>
      <c r="D695" s="1">
        <f>D705</f>
        <v>0</v>
      </c>
      <c r="E695" s="1">
        <f>E705</f>
        <v>0</v>
      </c>
      <c r="F695" s="1">
        <v>0</v>
      </c>
      <c r="G695" s="83"/>
      <c r="H695" s="83"/>
      <c r="I695" s="79"/>
      <c r="J695" s="79"/>
    </row>
    <row r="696" spans="1:10" x14ac:dyDescent="0.25">
      <c r="A696" s="84" t="s">
        <v>14</v>
      </c>
      <c r="B696" s="84"/>
      <c r="C696" s="1">
        <f t="shared" si="131"/>
        <v>0</v>
      </c>
      <c r="D696" s="1">
        <v>0</v>
      </c>
      <c r="E696" s="1">
        <v>0</v>
      </c>
      <c r="F696" s="1">
        <v>0</v>
      </c>
      <c r="G696" s="83"/>
      <c r="H696" s="83"/>
      <c r="I696" s="79"/>
      <c r="J696" s="79"/>
    </row>
    <row r="697" spans="1:10" x14ac:dyDescent="0.25">
      <c r="A697" s="84" t="s">
        <v>15</v>
      </c>
      <c r="B697" s="84"/>
      <c r="C697" s="1">
        <f t="shared" si="131"/>
        <v>0</v>
      </c>
      <c r="D697" s="1">
        <v>0</v>
      </c>
      <c r="E697" s="1">
        <v>0</v>
      </c>
      <c r="F697" s="1">
        <v>0</v>
      </c>
      <c r="G697" s="83"/>
      <c r="H697" s="83"/>
      <c r="I697" s="79"/>
      <c r="J697" s="79"/>
    </row>
    <row r="698" spans="1:10" x14ac:dyDescent="0.25">
      <c r="A698" s="84" t="s">
        <v>16</v>
      </c>
      <c r="B698" s="84"/>
      <c r="C698" s="1">
        <f t="shared" si="131"/>
        <v>0</v>
      </c>
      <c r="D698" s="1">
        <v>0</v>
      </c>
      <c r="E698" s="1">
        <v>0</v>
      </c>
      <c r="F698" s="1">
        <v>0</v>
      </c>
      <c r="G698" s="83"/>
      <c r="H698" s="83"/>
      <c r="I698" s="79"/>
      <c r="J698" s="79"/>
    </row>
    <row r="699" spans="1:10" x14ac:dyDescent="0.25">
      <c r="A699" s="84" t="s">
        <v>17</v>
      </c>
      <c r="B699" s="84"/>
      <c r="C699" s="1">
        <f t="shared" si="131"/>
        <v>0</v>
      </c>
      <c r="D699" s="1">
        <v>0</v>
      </c>
      <c r="E699" s="1">
        <v>0</v>
      </c>
      <c r="F699" s="1">
        <v>0</v>
      </c>
      <c r="G699" s="83"/>
      <c r="H699" s="83"/>
      <c r="I699" s="79"/>
      <c r="J699" s="79"/>
    </row>
    <row r="700" spans="1:10" x14ac:dyDescent="0.25">
      <c r="A700" s="4"/>
      <c r="B700" s="4" t="s">
        <v>45</v>
      </c>
      <c r="C700" s="1">
        <f t="shared" si="131"/>
        <v>0</v>
      </c>
      <c r="D700" s="1">
        <f>D694</f>
        <v>0</v>
      </c>
      <c r="E700" s="1">
        <f>E694</f>
        <v>0</v>
      </c>
      <c r="F700" s="1">
        <v>0</v>
      </c>
      <c r="G700" s="83"/>
      <c r="H700" s="83"/>
      <c r="I700" s="79"/>
      <c r="J700" s="79"/>
    </row>
    <row r="701" spans="1:10" x14ac:dyDescent="0.25">
      <c r="A701" s="4"/>
      <c r="B701" s="4" t="s">
        <v>28</v>
      </c>
      <c r="C701" s="1">
        <f t="shared" si="131"/>
        <v>0</v>
      </c>
      <c r="D701" s="1">
        <f>D695</f>
        <v>0</v>
      </c>
      <c r="E701" s="1">
        <f>E695</f>
        <v>0</v>
      </c>
      <c r="F701" s="1">
        <v>0</v>
      </c>
      <c r="G701" s="83"/>
      <c r="H701" s="83"/>
      <c r="I701" s="79"/>
      <c r="J701" s="79"/>
    </row>
    <row r="702" spans="1:10" ht="33.75" x14ac:dyDescent="0.25">
      <c r="A702" s="48" t="s">
        <v>137</v>
      </c>
      <c r="B702" s="2" t="s">
        <v>138</v>
      </c>
      <c r="C702" s="3"/>
      <c r="D702" s="3"/>
      <c r="E702" s="3"/>
      <c r="F702" s="3"/>
      <c r="G702" s="83" t="s">
        <v>321</v>
      </c>
      <c r="H702" s="83" t="s">
        <v>139</v>
      </c>
      <c r="I702" s="79" t="s">
        <v>173</v>
      </c>
      <c r="J702" s="79" t="s">
        <v>173</v>
      </c>
    </row>
    <row r="703" spans="1:10" x14ac:dyDescent="0.25">
      <c r="A703" s="84" t="s">
        <v>20</v>
      </c>
      <c r="B703" s="84"/>
      <c r="C703" s="3">
        <f>SUM(C704:C709)</f>
        <v>0</v>
      </c>
      <c r="D703" s="3">
        <f>SUM(D704:D709)</f>
        <v>0</v>
      </c>
      <c r="E703" s="3">
        <f>SUM(E704:E709)</f>
        <v>0</v>
      </c>
      <c r="F703" s="3">
        <f>SUM(F704:F709)</f>
        <v>0</v>
      </c>
      <c r="G703" s="83"/>
      <c r="H703" s="83"/>
      <c r="I703" s="79"/>
      <c r="J703" s="79"/>
    </row>
    <row r="704" spans="1:10" x14ac:dyDescent="0.25">
      <c r="A704" s="84" t="s">
        <v>9</v>
      </c>
      <c r="B704" s="84"/>
      <c r="C704" s="1">
        <f>D704+E704+F704</f>
        <v>0</v>
      </c>
      <c r="D704" s="1">
        <v>0</v>
      </c>
      <c r="E704" s="1">
        <v>0</v>
      </c>
      <c r="F704" s="1">
        <v>0</v>
      </c>
      <c r="G704" s="83"/>
      <c r="H704" s="83"/>
      <c r="I704" s="79"/>
      <c r="J704" s="79"/>
    </row>
    <row r="705" spans="1:10" x14ac:dyDescent="0.25">
      <c r="A705" s="84" t="s">
        <v>21</v>
      </c>
      <c r="B705" s="84"/>
      <c r="C705" s="1">
        <f t="shared" ref="C705:C710" si="132">D705+E705+F705</f>
        <v>0</v>
      </c>
      <c r="D705" s="1">
        <v>0</v>
      </c>
      <c r="E705" s="1">
        <v>0</v>
      </c>
      <c r="F705" s="1">
        <v>0</v>
      </c>
      <c r="G705" s="83"/>
      <c r="H705" s="83"/>
      <c r="I705" s="79"/>
      <c r="J705" s="79"/>
    </row>
    <row r="706" spans="1:10" x14ac:dyDescent="0.25">
      <c r="A706" s="84" t="s">
        <v>14</v>
      </c>
      <c r="B706" s="84"/>
      <c r="C706" s="1">
        <f t="shared" si="132"/>
        <v>0</v>
      </c>
      <c r="D706" s="1">
        <v>0</v>
      </c>
      <c r="E706" s="1">
        <v>0</v>
      </c>
      <c r="F706" s="1">
        <v>0</v>
      </c>
      <c r="G706" s="83"/>
      <c r="H706" s="83"/>
      <c r="I706" s="79"/>
      <c r="J706" s="79"/>
    </row>
    <row r="707" spans="1:10" x14ac:dyDescent="0.25">
      <c r="A707" s="84" t="s">
        <v>15</v>
      </c>
      <c r="B707" s="84"/>
      <c r="C707" s="1">
        <f t="shared" si="132"/>
        <v>0</v>
      </c>
      <c r="D707" s="1">
        <v>0</v>
      </c>
      <c r="E707" s="1">
        <v>0</v>
      </c>
      <c r="F707" s="1">
        <v>0</v>
      </c>
      <c r="G707" s="83"/>
      <c r="H707" s="83"/>
      <c r="I707" s="79"/>
      <c r="J707" s="79"/>
    </row>
    <row r="708" spans="1:10" x14ac:dyDescent="0.25">
      <c r="A708" s="84" t="s">
        <v>16</v>
      </c>
      <c r="B708" s="84"/>
      <c r="C708" s="1">
        <f t="shared" si="132"/>
        <v>0</v>
      </c>
      <c r="D708" s="1">
        <v>0</v>
      </c>
      <c r="E708" s="1">
        <v>0</v>
      </c>
      <c r="F708" s="1">
        <v>0</v>
      </c>
      <c r="G708" s="83"/>
      <c r="H708" s="83"/>
      <c r="I708" s="79"/>
      <c r="J708" s="79"/>
    </row>
    <row r="709" spans="1:10" x14ac:dyDescent="0.25">
      <c r="A709" s="84" t="s">
        <v>17</v>
      </c>
      <c r="B709" s="84"/>
      <c r="C709" s="1">
        <f t="shared" si="132"/>
        <v>0</v>
      </c>
      <c r="D709" s="1">
        <v>0</v>
      </c>
      <c r="E709" s="1">
        <v>0</v>
      </c>
      <c r="F709" s="1">
        <v>0</v>
      </c>
      <c r="G709" s="83"/>
      <c r="H709" s="83"/>
      <c r="I709" s="79"/>
      <c r="J709" s="79"/>
    </row>
    <row r="710" spans="1:10" ht="21" customHeight="1" x14ac:dyDescent="0.25">
      <c r="A710" s="4"/>
      <c r="B710" s="4" t="s">
        <v>28</v>
      </c>
      <c r="C710" s="1">
        <f t="shared" si="132"/>
        <v>0</v>
      </c>
      <c r="D710" s="1">
        <f>D704+D705</f>
        <v>0</v>
      </c>
      <c r="E710" s="1">
        <f>E704+E705</f>
        <v>0</v>
      </c>
      <c r="F710" s="1">
        <v>0</v>
      </c>
      <c r="G710" s="83"/>
      <c r="H710" s="83"/>
      <c r="I710" s="79"/>
      <c r="J710" s="79"/>
    </row>
    <row r="711" spans="1:10" ht="27" customHeight="1" x14ac:dyDescent="0.25">
      <c r="A711" s="48" t="s">
        <v>140</v>
      </c>
      <c r="B711" s="2" t="s">
        <v>141</v>
      </c>
      <c r="C711" s="1"/>
      <c r="D711" s="1"/>
      <c r="E711" s="1"/>
      <c r="F711" s="1"/>
      <c r="G711" s="83" t="s">
        <v>371</v>
      </c>
      <c r="H711" s="80" t="s">
        <v>142</v>
      </c>
      <c r="I711" s="85" t="s">
        <v>404</v>
      </c>
      <c r="J711" s="85" t="s">
        <v>409</v>
      </c>
    </row>
    <row r="712" spans="1:10" ht="15" customHeight="1" x14ac:dyDescent="0.25">
      <c r="A712" s="84" t="s">
        <v>20</v>
      </c>
      <c r="B712" s="84"/>
      <c r="C712" s="3">
        <f>SUM(C713:C718)</f>
        <v>75000</v>
      </c>
      <c r="D712" s="3">
        <f>SUM(D713:D718)</f>
        <v>25000</v>
      </c>
      <c r="E712" s="3">
        <f>SUM(E713:E718)</f>
        <v>25000</v>
      </c>
      <c r="F712" s="3">
        <f>SUM(F713:F718)</f>
        <v>25000</v>
      </c>
      <c r="G712" s="83"/>
      <c r="H712" s="81"/>
      <c r="I712" s="86"/>
      <c r="J712" s="86"/>
    </row>
    <row r="713" spans="1:10" ht="15" customHeight="1" x14ac:dyDescent="0.25">
      <c r="A713" s="84" t="s">
        <v>9</v>
      </c>
      <c r="B713" s="84"/>
      <c r="C713" s="1">
        <f>D713+E713+F713</f>
        <v>0</v>
      </c>
      <c r="D713" s="1">
        <f t="shared" ref="D713:F717" si="133">D723+D732</f>
        <v>0</v>
      </c>
      <c r="E713" s="1">
        <f t="shared" si="133"/>
        <v>0</v>
      </c>
      <c r="F713" s="1">
        <f t="shared" si="133"/>
        <v>0</v>
      </c>
      <c r="G713" s="83"/>
      <c r="H713" s="81"/>
      <c r="I713" s="86"/>
      <c r="J713" s="86"/>
    </row>
    <row r="714" spans="1:10" ht="15" customHeight="1" x14ac:dyDescent="0.25">
      <c r="A714" s="84" t="s">
        <v>21</v>
      </c>
      <c r="B714" s="84"/>
      <c r="C714" s="1">
        <f t="shared" ref="C714:C719" si="134">D714+E714+F714</f>
        <v>75000</v>
      </c>
      <c r="D714" s="1">
        <f t="shared" si="133"/>
        <v>25000</v>
      </c>
      <c r="E714" s="1">
        <f t="shared" si="133"/>
        <v>25000</v>
      </c>
      <c r="F714" s="1">
        <f>F724+F733</f>
        <v>25000</v>
      </c>
      <c r="G714" s="83"/>
      <c r="H714" s="81"/>
      <c r="I714" s="86"/>
      <c r="J714" s="86"/>
    </row>
    <row r="715" spans="1:10" ht="15" customHeight="1" x14ac:dyDescent="0.25">
      <c r="A715" s="84" t="s">
        <v>14</v>
      </c>
      <c r="B715" s="84"/>
      <c r="C715" s="1">
        <f t="shared" si="134"/>
        <v>0</v>
      </c>
      <c r="D715" s="1">
        <f t="shared" si="133"/>
        <v>0</v>
      </c>
      <c r="E715" s="1">
        <f t="shared" si="133"/>
        <v>0</v>
      </c>
      <c r="F715" s="1">
        <f>F725+F734</f>
        <v>0</v>
      </c>
      <c r="G715" s="83"/>
      <c r="H715" s="81"/>
      <c r="I715" s="86"/>
      <c r="J715" s="86"/>
    </row>
    <row r="716" spans="1:10" ht="15" customHeight="1" x14ac:dyDescent="0.25">
      <c r="A716" s="84" t="s">
        <v>15</v>
      </c>
      <c r="B716" s="84"/>
      <c r="C716" s="1">
        <f t="shared" si="134"/>
        <v>0</v>
      </c>
      <c r="D716" s="1">
        <f t="shared" si="133"/>
        <v>0</v>
      </c>
      <c r="E716" s="1">
        <f t="shared" si="133"/>
        <v>0</v>
      </c>
      <c r="F716" s="1">
        <f>F726+F735</f>
        <v>0</v>
      </c>
      <c r="G716" s="83"/>
      <c r="H716" s="81"/>
      <c r="I716" s="86"/>
      <c r="J716" s="86"/>
    </row>
    <row r="717" spans="1:10" ht="15" customHeight="1" x14ac:dyDescent="0.25">
      <c r="A717" s="84" t="s">
        <v>16</v>
      </c>
      <c r="B717" s="84"/>
      <c r="C717" s="1">
        <f t="shared" si="134"/>
        <v>0</v>
      </c>
      <c r="D717" s="1">
        <f t="shared" si="133"/>
        <v>0</v>
      </c>
      <c r="E717" s="1">
        <f t="shared" si="133"/>
        <v>0</v>
      </c>
      <c r="F717" s="1">
        <f>F727+F736</f>
        <v>0</v>
      </c>
      <c r="G717" s="83"/>
      <c r="H717" s="81"/>
      <c r="I717" s="86"/>
      <c r="J717" s="86"/>
    </row>
    <row r="718" spans="1:10" ht="15" customHeight="1" x14ac:dyDescent="0.25">
      <c r="A718" s="84" t="s">
        <v>17</v>
      </c>
      <c r="B718" s="84"/>
      <c r="C718" s="1">
        <f t="shared" si="134"/>
        <v>0</v>
      </c>
      <c r="D718" s="1">
        <f>D728+D737</f>
        <v>0</v>
      </c>
      <c r="E718" s="1">
        <v>0</v>
      </c>
      <c r="F718" s="1">
        <f>F728+F737</f>
        <v>0</v>
      </c>
      <c r="G718" s="83"/>
      <c r="H718" s="81"/>
      <c r="I718" s="86"/>
      <c r="J718" s="86"/>
    </row>
    <row r="719" spans="1:10" ht="15" customHeight="1" x14ac:dyDescent="0.25">
      <c r="A719" s="59"/>
      <c r="B719" s="59" t="s">
        <v>28</v>
      </c>
      <c r="C719" s="1">
        <f t="shared" si="134"/>
        <v>75000</v>
      </c>
      <c r="D719" s="1">
        <f>D714</f>
        <v>25000</v>
      </c>
      <c r="E719" s="1">
        <f>E714</f>
        <v>25000</v>
      </c>
      <c r="F719" s="1">
        <f>F714</f>
        <v>25000</v>
      </c>
      <c r="G719" s="83"/>
      <c r="H719" s="82"/>
      <c r="I719" s="87"/>
      <c r="J719" s="87"/>
    </row>
    <row r="720" spans="1:10" ht="33.75" x14ac:dyDescent="0.25">
      <c r="A720" s="49"/>
      <c r="B720" s="49" t="s">
        <v>315</v>
      </c>
      <c r="C720" s="1"/>
      <c r="D720" s="1"/>
      <c r="E720" s="1"/>
      <c r="F720" s="1"/>
      <c r="G720" s="83"/>
      <c r="H720" s="48" t="s">
        <v>41</v>
      </c>
      <c r="I720" s="48" t="s">
        <v>41</v>
      </c>
      <c r="J720" s="48" t="s">
        <v>422</v>
      </c>
    </row>
    <row r="721" spans="1:12" ht="32.25" customHeight="1" x14ac:dyDescent="0.25">
      <c r="A721" s="48" t="s">
        <v>143</v>
      </c>
      <c r="B721" s="2" t="s">
        <v>144</v>
      </c>
      <c r="C721" s="3"/>
      <c r="D721" s="3"/>
      <c r="E721" s="3"/>
      <c r="F721" s="3"/>
      <c r="G721" s="83" t="s">
        <v>321</v>
      </c>
      <c r="H721" s="83" t="s">
        <v>142</v>
      </c>
      <c r="I721" s="85" t="s">
        <v>404</v>
      </c>
      <c r="J721" s="85" t="s">
        <v>409</v>
      </c>
    </row>
    <row r="722" spans="1:12" x14ac:dyDescent="0.25">
      <c r="A722" s="84" t="s">
        <v>20</v>
      </c>
      <c r="B722" s="84"/>
      <c r="C722" s="3">
        <f>SUM(C723:C728)</f>
        <v>60000</v>
      </c>
      <c r="D722" s="3">
        <f>SUM(D723:D728)</f>
        <v>20000</v>
      </c>
      <c r="E722" s="3">
        <f>SUM(E723:E728)</f>
        <v>20000</v>
      </c>
      <c r="F722" s="3">
        <f>SUM(F723:F728)</f>
        <v>20000</v>
      </c>
      <c r="G722" s="83"/>
      <c r="H722" s="83"/>
      <c r="I722" s="86"/>
      <c r="J722" s="86"/>
    </row>
    <row r="723" spans="1:12" ht="15" customHeight="1" x14ac:dyDescent="0.25">
      <c r="A723" s="84" t="s">
        <v>9</v>
      </c>
      <c r="B723" s="84"/>
      <c r="C723" s="1">
        <f>D723+E723+F723</f>
        <v>0</v>
      </c>
      <c r="D723" s="1">
        <v>0</v>
      </c>
      <c r="E723" s="1">
        <v>0</v>
      </c>
      <c r="F723" s="1">
        <v>0</v>
      </c>
      <c r="G723" s="83"/>
      <c r="H723" s="83"/>
      <c r="I723" s="86"/>
      <c r="J723" s="86"/>
    </row>
    <row r="724" spans="1:12" ht="15" customHeight="1" x14ac:dyDescent="0.25">
      <c r="A724" s="84" t="s">
        <v>21</v>
      </c>
      <c r="B724" s="84"/>
      <c r="C724" s="1">
        <f t="shared" ref="C724:C729" si="135">D724+E724+F724</f>
        <v>60000</v>
      </c>
      <c r="D724" s="73">
        <v>20000</v>
      </c>
      <c r="E724" s="73">
        <v>20000</v>
      </c>
      <c r="F724" s="73">
        <v>20000</v>
      </c>
      <c r="G724" s="83"/>
      <c r="H724" s="83"/>
      <c r="I724" s="86"/>
      <c r="J724" s="86"/>
    </row>
    <row r="725" spans="1:12" ht="15" customHeight="1" x14ac:dyDescent="0.25">
      <c r="A725" s="84" t="s">
        <v>14</v>
      </c>
      <c r="B725" s="84"/>
      <c r="C725" s="1">
        <f t="shared" si="135"/>
        <v>0</v>
      </c>
      <c r="D725" s="1">
        <v>0</v>
      </c>
      <c r="E725" s="1">
        <v>0</v>
      </c>
      <c r="F725" s="1">
        <v>0</v>
      </c>
      <c r="G725" s="83"/>
      <c r="H725" s="83"/>
      <c r="I725" s="86"/>
      <c r="J725" s="86"/>
      <c r="L725">
        <f>D724*0.35/0.65</f>
        <v>10769.23076923077</v>
      </c>
    </row>
    <row r="726" spans="1:12" ht="15" customHeight="1" x14ac:dyDescent="0.25">
      <c r="A726" s="84" t="s">
        <v>15</v>
      </c>
      <c r="B726" s="84"/>
      <c r="C726" s="1">
        <f t="shared" si="135"/>
        <v>0</v>
      </c>
      <c r="D726" s="1">
        <v>0</v>
      </c>
      <c r="E726" s="1">
        <v>0</v>
      </c>
      <c r="F726" s="1">
        <v>0</v>
      </c>
      <c r="G726" s="83"/>
      <c r="H726" s="83"/>
      <c r="I726" s="86"/>
      <c r="J726" s="86"/>
    </row>
    <row r="727" spans="1:12" ht="15" customHeight="1" x14ac:dyDescent="0.25">
      <c r="A727" s="84" t="s">
        <v>16</v>
      </c>
      <c r="B727" s="84"/>
      <c r="C727" s="1">
        <f t="shared" si="135"/>
        <v>0</v>
      </c>
      <c r="D727" s="1">
        <v>0</v>
      </c>
      <c r="E727" s="1">
        <v>0</v>
      </c>
      <c r="F727" s="1">
        <v>0</v>
      </c>
      <c r="G727" s="83"/>
      <c r="H727" s="83"/>
      <c r="I727" s="86"/>
      <c r="J727" s="86"/>
    </row>
    <row r="728" spans="1:12" ht="15" customHeight="1" x14ac:dyDescent="0.25">
      <c r="A728" s="84" t="s">
        <v>17</v>
      </c>
      <c r="B728" s="84"/>
      <c r="C728" s="1">
        <f t="shared" si="135"/>
        <v>0</v>
      </c>
      <c r="D728" s="1">
        <v>0</v>
      </c>
      <c r="E728" s="1">
        <v>0</v>
      </c>
      <c r="F728" s="1">
        <v>0</v>
      </c>
      <c r="G728" s="83"/>
      <c r="H728" s="83"/>
      <c r="I728" s="86"/>
      <c r="J728" s="86"/>
    </row>
    <row r="729" spans="1:12" x14ac:dyDescent="0.25">
      <c r="A729" s="4"/>
      <c r="B729" s="4" t="s">
        <v>28</v>
      </c>
      <c r="C729" s="1">
        <f t="shared" si="135"/>
        <v>60000</v>
      </c>
      <c r="D729" s="1">
        <f>D724</f>
        <v>20000</v>
      </c>
      <c r="E729" s="1">
        <f>E724</f>
        <v>20000</v>
      </c>
      <c r="F729" s="1">
        <f>F724</f>
        <v>20000</v>
      </c>
      <c r="G729" s="83"/>
      <c r="H729" s="83"/>
      <c r="I729" s="87"/>
      <c r="J729" s="87"/>
    </row>
    <row r="730" spans="1:12" ht="33.75" x14ac:dyDescent="0.25">
      <c r="A730" s="48" t="s">
        <v>145</v>
      </c>
      <c r="B730" s="2" t="s">
        <v>146</v>
      </c>
      <c r="C730" s="3"/>
      <c r="D730" s="3"/>
      <c r="E730" s="3"/>
      <c r="F730" s="3"/>
      <c r="G730" s="83" t="s">
        <v>372</v>
      </c>
      <c r="H730" s="83" t="s">
        <v>142</v>
      </c>
      <c r="I730" s="85" t="s">
        <v>404</v>
      </c>
      <c r="J730" s="85" t="s">
        <v>409</v>
      </c>
    </row>
    <row r="731" spans="1:12" x14ac:dyDescent="0.25">
      <c r="A731" s="84" t="s">
        <v>20</v>
      </c>
      <c r="B731" s="84"/>
      <c r="C731" s="3">
        <f>SUM(C732:C737)</f>
        <v>15000</v>
      </c>
      <c r="D731" s="3">
        <f>SUM(D732:D737)</f>
        <v>5000</v>
      </c>
      <c r="E731" s="3">
        <f>SUM(E732:E737)</f>
        <v>5000</v>
      </c>
      <c r="F731" s="3">
        <f>SUM(F732:F737)</f>
        <v>5000</v>
      </c>
      <c r="G731" s="83"/>
      <c r="H731" s="83"/>
      <c r="I731" s="86"/>
      <c r="J731" s="86"/>
      <c r="L731">
        <f>D733*0.5</f>
        <v>2500</v>
      </c>
    </row>
    <row r="732" spans="1:12" x14ac:dyDescent="0.25">
      <c r="A732" s="84" t="s">
        <v>9</v>
      </c>
      <c r="B732" s="84"/>
      <c r="C732" s="1">
        <f>D732+E732+F732</f>
        <v>0</v>
      </c>
      <c r="D732" s="1">
        <v>0</v>
      </c>
      <c r="E732" s="1">
        <v>0</v>
      </c>
      <c r="F732" s="1">
        <v>0</v>
      </c>
      <c r="G732" s="83"/>
      <c r="H732" s="83"/>
      <c r="I732" s="86"/>
      <c r="J732" s="86"/>
    </row>
    <row r="733" spans="1:12" x14ac:dyDescent="0.25">
      <c r="A733" s="84" t="s">
        <v>21</v>
      </c>
      <c r="B733" s="84"/>
      <c r="C733" s="1">
        <f t="shared" ref="C733:C738" si="136">D733+E733+F733</f>
        <v>15000</v>
      </c>
      <c r="D733" s="1">
        <v>5000</v>
      </c>
      <c r="E733" s="1">
        <v>5000</v>
      </c>
      <c r="F733" s="1">
        <v>5000</v>
      </c>
      <c r="G733" s="83"/>
      <c r="H733" s="83"/>
      <c r="I733" s="86"/>
      <c r="J733" s="86"/>
    </row>
    <row r="734" spans="1:12" x14ac:dyDescent="0.25">
      <c r="A734" s="84" t="s">
        <v>14</v>
      </c>
      <c r="B734" s="84"/>
      <c r="C734" s="1">
        <f t="shared" si="136"/>
        <v>0</v>
      </c>
      <c r="D734" s="1">
        <v>0</v>
      </c>
      <c r="E734" s="1">
        <v>0</v>
      </c>
      <c r="F734" s="1">
        <v>0</v>
      </c>
      <c r="G734" s="83"/>
      <c r="H734" s="83"/>
      <c r="I734" s="86"/>
      <c r="J734" s="86"/>
    </row>
    <row r="735" spans="1:12" x14ac:dyDescent="0.25">
      <c r="A735" s="84" t="s">
        <v>15</v>
      </c>
      <c r="B735" s="84"/>
      <c r="C735" s="1">
        <f t="shared" si="136"/>
        <v>0</v>
      </c>
      <c r="D735" s="1">
        <v>0</v>
      </c>
      <c r="E735" s="1">
        <v>0</v>
      </c>
      <c r="F735" s="1">
        <v>0</v>
      </c>
      <c r="G735" s="83"/>
      <c r="H735" s="83"/>
      <c r="I735" s="86"/>
      <c r="J735" s="86"/>
    </row>
    <row r="736" spans="1:12" x14ac:dyDescent="0.25">
      <c r="A736" s="84" t="s">
        <v>16</v>
      </c>
      <c r="B736" s="84"/>
      <c r="C736" s="1">
        <f t="shared" si="136"/>
        <v>0</v>
      </c>
      <c r="D736" s="1">
        <v>0</v>
      </c>
      <c r="E736" s="1">
        <v>0</v>
      </c>
      <c r="F736" s="1">
        <v>0</v>
      </c>
      <c r="G736" s="83"/>
      <c r="H736" s="83"/>
      <c r="I736" s="86"/>
      <c r="J736" s="86"/>
    </row>
    <row r="737" spans="1:10" x14ac:dyDescent="0.25">
      <c r="A737" s="84" t="s">
        <v>17</v>
      </c>
      <c r="B737" s="84"/>
      <c r="C737" s="1">
        <f t="shared" si="136"/>
        <v>0</v>
      </c>
      <c r="D737" s="1">
        <v>0</v>
      </c>
      <c r="E737" s="1">
        <v>0</v>
      </c>
      <c r="F737" s="1">
        <v>0</v>
      </c>
      <c r="G737" s="83"/>
      <c r="H737" s="83"/>
      <c r="I737" s="86"/>
      <c r="J737" s="86"/>
    </row>
    <row r="738" spans="1:10" x14ac:dyDescent="0.25">
      <c r="A738" s="33"/>
      <c r="B738" s="4" t="s">
        <v>28</v>
      </c>
      <c r="C738" s="1">
        <f t="shared" si="136"/>
        <v>15000</v>
      </c>
      <c r="D738" s="1">
        <f>D733</f>
        <v>5000</v>
      </c>
      <c r="E738" s="1">
        <f>E733</f>
        <v>5000</v>
      </c>
      <c r="F738" s="1">
        <f>F733</f>
        <v>5000</v>
      </c>
      <c r="G738" s="83"/>
      <c r="H738" s="83"/>
      <c r="I738" s="87"/>
      <c r="J738" s="87"/>
    </row>
    <row r="739" spans="1:10" ht="33.75" x14ac:dyDescent="0.25">
      <c r="A739" s="48" t="s">
        <v>147</v>
      </c>
      <c r="B739" s="2" t="s">
        <v>239</v>
      </c>
      <c r="C739" s="3"/>
      <c r="D739" s="3"/>
      <c r="E739" s="3"/>
      <c r="F739" s="3"/>
      <c r="G739" s="83" t="s">
        <v>361</v>
      </c>
      <c r="H739" s="83" t="s">
        <v>255</v>
      </c>
      <c r="I739" s="79" t="s">
        <v>173</v>
      </c>
      <c r="J739" s="79" t="s">
        <v>173</v>
      </c>
    </row>
    <row r="740" spans="1:10" x14ac:dyDescent="0.25">
      <c r="A740" s="84" t="s">
        <v>20</v>
      </c>
      <c r="B740" s="84"/>
      <c r="C740" s="3">
        <f>SUM(C741:C746)</f>
        <v>0</v>
      </c>
      <c r="D740" s="3">
        <f>SUM(D741:D746)</f>
        <v>0</v>
      </c>
      <c r="E740" s="3">
        <f>SUM(E741:E746)</f>
        <v>0</v>
      </c>
      <c r="F740" s="3">
        <f>SUM(F741:F746)</f>
        <v>0</v>
      </c>
      <c r="G740" s="83"/>
      <c r="H740" s="83"/>
      <c r="I740" s="79"/>
      <c r="J740" s="79"/>
    </row>
    <row r="741" spans="1:10" x14ac:dyDescent="0.25">
      <c r="A741" s="84" t="s">
        <v>9</v>
      </c>
      <c r="B741" s="84"/>
      <c r="C741" s="1">
        <f>D741+E741+F741</f>
        <v>0</v>
      </c>
      <c r="D741" s="1">
        <v>0</v>
      </c>
      <c r="E741" s="1">
        <v>0</v>
      </c>
      <c r="F741" s="1">
        <v>0</v>
      </c>
      <c r="G741" s="83"/>
      <c r="H741" s="83"/>
      <c r="I741" s="79"/>
      <c r="J741" s="79"/>
    </row>
    <row r="742" spans="1:10" x14ac:dyDescent="0.25">
      <c r="A742" s="84" t="s">
        <v>21</v>
      </c>
      <c r="B742" s="84"/>
      <c r="C742" s="1">
        <f t="shared" ref="C742:C747" si="137">D742+E742+F742</f>
        <v>0</v>
      </c>
      <c r="D742" s="1">
        <v>0</v>
      </c>
      <c r="E742" s="1">
        <v>0</v>
      </c>
      <c r="F742" s="1">
        <v>0</v>
      </c>
      <c r="G742" s="83"/>
      <c r="H742" s="83"/>
      <c r="I742" s="79"/>
      <c r="J742" s="79"/>
    </row>
    <row r="743" spans="1:10" x14ac:dyDescent="0.25">
      <c r="A743" s="84" t="s">
        <v>14</v>
      </c>
      <c r="B743" s="84"/>
      <c r="C743" s="1">
        <f t="shared" si="137"/>
        <v>0</v>
      </c>
      <c r="D743" s="1">
        <v>0</v>
      </c>
      <c r="E743" s="1">
        <v>0</v>
      </c>
      <c r="F743" s="1">
        <v>0</v>
      </c>
      <c r="G743" s="83"/>
      <c r="H743" s="83"/>
      <c r="I743" s="79"/>
      <c r="J743" s="79"/>
    </row>
    <row r="744" spans="1:10" x14ac:dyDescent="0.25">
      <c r="A744" s="84" t="s">
        <v>15</v>
      </c>
      <c r="B744" s="84"/>
      <c r="C744" s="1">
        <f t="shared" si="137"/>
        <v>0</v>
      </c>
      <c r="D744" s="1">
        <v>0</v>
      </c>
      <c r="E744" s="1">
        <v>0</v>
      </c>
      <c r="F744" s="1">
        <v>0</v>
      </c>
      <c r="G744" s="83"/>
      <c r="H744" s="83"/>
      <c r="I744" s="79"/>
      <c r="J744" s="79"/>
    </row>
    <row r="745" spans="1:10" x14ac:dyDescent="0.25">
      <c r="A745" s="84" t="s">
        <v>16</v>
      </c>
      <c r="B745" s="84"/>
      <c r="C745" s="1">
        <f t="shared" si="137"/>
        <v>0</v>
      </c>
      <c r="D745" s="1">
        <v>0</v>
      </c>
      <c r="E745" s="1">
        <v>0</v>
      </c>
      <c r="F745" s="1">
        <v>0</v>
      </c>
      <c r="G745" s="83"/>
      <c r="H745" s="83"/>
      <c r="I745" s="79"/>
      <c r="J745" s="79"/>
    </row>
    <row r="746" spans="1:10" x14ac:dyDescent="0.25">
      <c r="A746" s="84" t="s">
        <v>17</v>
      </c>
      <c r="B746" s="84"/>
      <c r="C746" s="1">
        <f t="shared" si="137"/>
        <v>0</v>
      </c>
      <c r="D746" s="1">
        <v>0</v>
      </c>
      <c r="E746" s="1">
        <v>0</v>
      </c>
      <c r="F746" s="1">
        <v>0</v>
      </c>
      <c r="G746" s="83"/>
      <c r="H746" s="83"/>
      <c r="I746" s="79"/>
      <c r="J746" s="79"/>
    </row>
    <row r="747" spans="1:10" x14ac:dyDescent="0.25">
      <c r="A747" s="33"/>
      <c r="B747" s="4" t="s">
        <v>28</v>
      </c>
      <c r="C747" s="1">
        <f t="shared" si="137"/>
        <v>0</v>
      </c>
      <c r="D747" s="1">
        <f>D742</f>
        <v>0</v>
      </c>
      <c r="E747" s="1">
        <f>E742</f>
        <v>0</v>
      </c>
      <c r="F747" s="1">
        <v>0</v>
      </c>
      <c r="G747" s="83"/>
      <c r="H747" s="83"/>
      <c r="I747" s="79"/>
      <c r="J747" s="79"/>
    </row>
    <row r="748" spans="1:10" ht="45" x14ac:dyDescent="0.25">
      <c r="A748" s="48" t="s">
        <v>149</v>
      </c>
      <c r="B748" s="2" t="s">
        <v>240</v>
      </c>
      <c r="C748" s="3"/>
      <c r="D748" s="3"/>
      <c r="E748" s="3"/>
      <c r="F748" s="3"/>
      <c r="G748" s="83" t="s">
        <v>319</v>
      </c>
      <c r="H748" s="83" t="s">
        <v>148</v>
      </c>
      <c r="I748" s="79" t="s">
        <v>173</v>
      </c>
      <c r="J748" s="79" t="s">
        <v>173</v>
      </c>
    </row>
    <row r="749" spans="1:10" x14ac:dyDescent="0.25">
      <c r="A749" s="84" t="s">
        <v>20</v>
      </c>
      <c r="B749" s="84"/>
      <c r="C749" s="3">
        <f>SUM(C750:C755)</f>
        <v>0</v>
      </c>
      <c r="D749" s="3">
        <f>SUM(D750:D755)</f>
        <v>0</v>
      </c>
      <c r="E749" s="3">
        <f>SUM(E750:E755)</f>
        <v>0</v>
      </c>
      <c r="F749" s="3">
        <f>SUM(F750:F755)</f>
        <v>0</v>
      </c>
      <c r="G749" s="83"/>
      <c r="H749" s="83"/>
      <c r="I749" s="79"/>
      <c r="J749" s="79"/>
    </row>
    <row r="750" spans="1:10" x14ac:dyDescent="0.25">
      <c r="A750" s="84" t="s">
        <v>9</v>
      </c>
      <c r="B750" s="84"/>
      <c r="C750" s="1">
        <f>D750+E750+F750</f>
        <v>0</v>
      </c>
      <c r="D750" s="1">
        <v>0</v>
      </c>
      <c r="E750" s="1">
        <v>0</v>
      </c>
      <c r="F750" s="1">
        <v>0</v>
      </c>
      <c r="G750" s="83"/>
      <c r="H750" s="83"/>
      <c r="I750" s="79"/>
      <c r="J750" s="79"/>
    </row>
    <row r="751" spans="1:10" x14ac:dyDescent="0.25">
      <c r="A751" s="84" t="s">
        <v>21</v>
      </c>
      <c r="B751" s="84"/>
      <c r="C751" s="1">
        <f t="shared" ref="C751:C756" si="138">D751+E751+F751</f>
        <v>0</v>
      </c>
      <c r="D751" s="1">
        <v>0</v>
      </c>
      <c r="E751" s="1">
        <v>0</v>
      </c>
      <c r="F751" s="1">
        <v>0</v>
      </c>
      <c r="G751" s="83"/>
      <c r="H751" s="83"/>
      <c r="I751" s="79"/>
      <c r="J751" s="79"/>
    </row>
    <row r="752" spans="1:10" x14ac:dyDescent="0.25">
      <c r="A752" s="84" t="s">
        <v>14</v>
      </c>
      <c r="B752" s="84"/>
      <c r="C752" s="1">
        <f t="shared" si="138"/>
        <v>0</v>
      </c>
      <c r="D752" s="1">
        <v>0</v>
      </c>
      <c r="E752" s="1">
        <v>0</v>
      </c>
      <c r="F752" s="1">
        <v>0</v>
      </c>
      <c r="G752" s="83"/>
      <c r="H752" s="83"/>
      <c r="I752" s="79"/>
      <c r="J752" s="79"/>
    </row>
    <row r="753" spans="1:10" x14ac:dyDescent="0.25">
      <c r="A753" s="84" t="s">
        <v>15</v>
      </c>
      <c r="B753" s="84"/>
      <c r="C753" s="1">
        <f t="shared" si="138"/>
        <v>0</v>
      </c>
      <c r="D753" s="1">
        <v>0</v>
      </c>
      <c r="E753" s="1">
        <v>0</v>
      </c>
      <c r="F753" s="1">
        <v>0</v>
      </c>
      <c r="G753" s="83"/>
      <c r="H753" s="83"/>
      <c r="I753" s="79"/>
      <c r="J753" s="79"/>
    </row>
    <row r="754" spans="1:10" x14ac:dyDescent="0.25">
      <c r="A754" s="84" t="s">
        <v>16</v>
      </c>
      <c r="B754" s="84"/>
      <c r="C754" s="1">
        <f t="shared" si="138"/>
        <v>0</v>
      </c>
      <c r="D754" s="1">
        <v>0</v>
      </c>
      <c r="E754" s="1">
        <v>0</v>
      </c>
      <c r="F754" s="1">
        <v>0</v>
      </c>
      <c r="G754" s="83"/>
      <c r="H754" s="83"/>
      <c r="I754" s="79"/>
      <c r="J754" s="79"/>
    </row>
    <row r="755" spans="1:10" x14ac:dyDescent="0.25">
      <c r="A755" s="84" t="s">
        <v>17</v>
      </c>
      <c r="B755" s="84"/>
      <c r="C755" s="1">
        <f t="shared" si="138"/>
        <v>0</v>
      </c>
      <c r="D755" s="1">
        <v>0</v>
      </c>
      <c r="E755" s="1">
        <v>0</v>
      </c>
      <c r="F755" s="1">
        <v>0</v>
      </c>
      <c r="G755" s="83"/>
      <c r="H755" s="83"/>
      <c r="I755" s="79"/>
      <c r="J755" s="79"/>
    </row>
    <row r="756" spans="1:10" x14ac:dyDescent="0.25">
      <c r="A756" s="33"/>
      <c r="B756" s="4" t="s">
        <v>28</v>
      </c>
      <c r="C756" s="1">
        <f t="shared" si="138"/>
        <v>0</v>
      </c>
      <c r="D756" s="1">
        <f>D751</f>
        <v>0</v>
      </c>
      <c r="E756" s="1">
        <f>E751</f>
        <v>0</v>
      </c>
      <c r="F756" s="1">
        <v>0</v>
      </c>
      <c r="G756" s="83"/>
      <c r="H756" s="83"/>
      <c r="I756" s="79"/>
      <c r="J756" s="79"/>
    </row>
    <row r="757" spans="1:10" ht="45" x14ac:dyDescent="0.25">
      <c r="A757" s="48" t="s">
        <v>151</v>
      </c>
      <c r="B757" s="2" t="s">
        <v>262</v>
      </c>
      <c r="C757" s="3"/>
      <c r="D757" s="3"/>
      <c r="E757" s="3"/>
      <c r="F757" s="3"/>
      <c r="G757" s="83" t="s">
        <v>321</v>
      </c>
      <c r="H757" s="83" t="s">
        <v>150</v>
      </c>
      <c r="I757" s="85" t="s">
        <v>173</v>
      </c>
      <c r="J757" s="85" t="s">
        <v>173</v>
      </c>
    </row>
    <row r="758" spans="1:10" x14ac:dyDescent="0.25">
      <c r="A758" s="84" t="s">
        <v>20</v>
      </c>
      <c r="B758" s="84"/>
      <c r="C758" s="3">
        <f>SUM(C759:C764)</f>
        <v>0</v>
      </c>
      <c r="D758" s="3">
        <f>SUM(D759:D764)</f>
        <v>0</v>
      </c>
      <c r="E758" s="3">
        <f>SUM(E759:E764)</f>
        <v>0</v>
      </c>
      <c r="F758" s="3">
        <f>SUM(F759:F764)</f>
        <v>0</v>
      </c>
      <c r="G758" s="83"/>
      <c r="H758" s="83"/>
      <c r="I758" s="86"/>
      <c r="J758" s="86"/>
    </row>
    <row r="759" spans="1:10" x14ac:dyDescent="0.25">
      <c r="A759" s="84" t="s">
        <v>9</v>
      </c>
      <c r="B759" s="84"/>
      <c r="C759" s="1">
        <f>D759+E759+F759</f>
        <v>0</v>
      </c>
      <c r="D759" s="1">
        <v>0</v>
      </c>
      <c r="E759" s="1">
        <v>0</v>
      </c>
      <c r="F759" s="1">
        <v>0</v>
      </c>
      <c r="G759" s="83"/>
      <c r="H759" s="83"/>
      <c r="I759" s="86"/>
      <c r="J759" s="86"/>
    </row>
    <row r="760" spans="1:10" x14ac:dyDescent="0.25">
      <c r="A760" s="84" t="s">
        <v>21</v>
      </c>
      <c r="B760" s="84"/>
      <c r="C760" s="1">
        <f t="shared" ref="C760:C765" si="139">D760+E760+F760</f>
        <v>0</v>
      </c>
      <c r="D760" s="1">
        <v>0</v>
      </c>
      <c r="E760" s="1">
        <v>0</v>
      </c>
      <c r="F760" s="1">
        <v>0</v>
      </c>
      <c r="G760" s="83"/>
      <c r="H760" s="83"/>
      <c r="I760" s="86"/>
      <c r="J760" s="86"/>
    </row>
    <row r="761" spans="1:10" x14ac:dyDescent="0.25">
      <c r="A761" s="84" t="s">
        <v>14</v>
      </c>
      <c r="B761" s="84"/>
      <c r="C761" s="1">
        <f t="shared" si="139"/>
        <v>0</v>
      </c>
      <c r="D761" s="1">
        <v>0</v>
      </c>
      <c r="E761" s="1">
        <v>0</v>
      </c>
      <c r="F761" s="1">
        <v>0</v>
      </c>
      <c r="G761" s="83"/>
      <c r="H761" s="83"/>
      <c r="I761" s="86"/>
      <c r="J761" s="86"/>
    </row>
    <row r="762" spans="1:10" x14ac:dyDescent="0.25">
      <c r="A762" s="84" t="s">
        <v>15</v>
      </c>
      <c r="B762" s="84"/>
      <c r="C762" s="1">
        <f t="shared" si="139"/>
        <v>0</v>
      </c>
      <c r="D762" s="1">
        <v>0</v>
      </c>
      <c r="E762" s="1">
        <v>0</v>
      </c>
      <c r="F762" s="1">
        <v>0</v>
      </c>
      <c r="G762" s="83"/>
      <c r="H762" s="83"/>
      <c r="I762" s="86"/>
      <c r="J762" s="86"/>
    </row>
    <row r="763" spans="1:10" x14ac:dyDescent="0.25">
      <c r="A763" s="84" t="s">
        <v>16</v>
      </c>
      <c r="B763" s="84"/>
      <c r="C763" s="1">
        <f t="shared" si="139"/>
        <v>0</v>
      </c>
      <c r="D763" s="1">
        <v>0</v>
      </c>
      <c r="E763" s="1">
        <v>0</v>
      </c>
      <c r="F763" s="1">
        <v>0</v>
      </c>
      <c r="G763" s="83"/>
      <c r="H763" s="83"/>
      <c r="I763" s="86"/>
      <c r="J763" s="86"/>
    </row>
    <row r="764" spans="1:10" x14ac:dyDescent="0.25">
      <c r="A764" s="84" t="s">
        <v>17</v>
      </c>
      <c r="B764" s="84"/>
      <c r="C764" s="1">
        <f t="shared" si="139"/>
        <v>0</v>
      </c>
      <c r="D764" s="1">
        <v>0</v>
      </c>
      <c r="E764" s="1">
        <v>0</v>
      </c>
      <c r="F764" s="1">
        <v>0</v>
      </c>
      <c r="G764" s="83"/>
      <c r="H764" s="83"/>
      <c r="I764" s="86"/>
      <c r="J764" s="86"/>
    </row>
    <row r="765" spans="1:10" x14ac:dyDescent="0.25">
      <c r="A765" s="33"/>
      <c r="B765" s="4" t="s">
        <v>28</v>
      </c>
      <c r="C765" s="1">
        <f t="shared" si="139"/>
        <v>0</v>
      </c>
      <c r="D765" s="1">
        <f>D760</f>
        <v>0</v>
      </c>
      <c r="E765" s="1">
        <f>E760</f>
        <v>0</v>
      </c>
      <c r="F765" s="1">
        <v>0</v>
      </c>
      <c r="G765" s="83"/>
      <c r="H765" s="83"/>
      <c r="I765" s="87"/>
      <c r="J765" s="87"/>
    </row>
    <row r="766" spans="1:10" ht="60" customHeight="1" x14ac:dyDescent="0.25">
      <c r="A766" s="48" t="s">
        <v>152</v>
      </c>
      <c r="B766" s="2" t="s">
        <v>241</v>
      </c>
      <c r="C766" s="3"/>
      <c r="D766" s="3"/>
      <c r="E766" s="3"/>
      <c r="F766" s="3"/>
      <c r="G766" s="83" t="s">
        <v>321</v>
      </c>
      <c r="H766" s="83" t="s">
        <v>150</v>
      </c>
      <c r="I766" s="85" t="s">
        <v>404</v>
      </c>
      <c r="J766" s="85" t="s">
        <v>409</v>
      </c>
    </row>
    <row r="767" spans="1:10" x14ac:dyDescent="0.25">
      <c r="A767" s="84" t="s">
        <v>20</v>
      </c>
      <c r="B767" s="84"/>
      <c r="C767" s="3">
        <f>SUM(C768:C773)</f>
        <v>47314.836579999996</v>
      </c>
      <c r="D767" s="3">
        <f>SUM(D768:D773)</f>
        <v>25996.209990000003</v>
      </c>
      <c r="E767" s="3">
        <f>SUM(E768:E773)</f>
        <v>15997.994989999999</v>
      </c>
      <c r="F767" s="3">
        <f>SUM(F768:F773)</f>
        <v>5320.6316000000006</v>
      </c>
      <c r="G767" s="83"/>
      <c r="H767" s="83"/>
      <c r="I767" s="86"/>
      <c r="J767" s="86"/>
    </row>
    <row r="768" spans="1:10" x14ac:dyDescent="0.25">
      <c r="A768" s="84" t="s">
        <v>9</v>
      </c>
      <c r="B768" s="84"/>
      <c r="C768" s="1">
        <f>D768+E768+F768</f>
        <v>41571.299999999996</v>
      </c>
      <c r="D768" s="1">
        <v>22605.4</v>
      </c>
      <c r="E768" s="1">
        <v>13911.3</v>
      </c>
      <c r="F768" s="1">
        <v>5054.6000000000004</v>
      </c>
      <c r="G768" s="83"/>
      <c r="H768" s="83"/>
      <c r="I768" s="86"/>
      <c r="J768" s="86"/>
    </row>
    <row r="769" spans="1:10" x14ac:dyDescent="0.25">
      <c r="A769" s="84" t="s">
        <v>21</v>
      </c>
      <c r="B769" s="84"/>
      <c r="C769" s="1">
        <f t="shared" ref="C769:C774" si="140">D769+E769+F769</f>
        <v>5743.53658</v>
      </c>
      <c r="D769" s="1">
        <v>3390.8099900000002</v>
      </c>
      <c r="E769" s="1">
        <v>2086.69499</v>
      </c>
      <c r="F769" s="1">
        <v>266.03160000000003</v>
      </c>
      <c r="G769" s="83"/>
      <c r="H769" s="83"/>
      <c r="I769" s="86"/>
      <c r="J769" s="86"/>
    </row>
    <row r="770" spans="1:10" x14ac:dyDescent="0.25">
      <c r="A770" s="84" t="s">
        <v>14</v>
      </c>
      <c r="B770" s="84"/>
      <c r="C770" s="1">
        <f t="shared" si="140"/>
        <v>0</v>
      </c>
      <c r="D770" s="1">
        <v>0</v>
      </c>
      <c r="E770" s="1">
        <v>0</v>
      </c>
      <c r="F770" s="1">
        <v>0</v>
      </c>
      <c r="G770" s="83"/>
      <c r="H770" s="83"/>
      <c r="I770" s="86"/>
      <c r="J770" s="86"/>
    </row>
    <row r="771" spans="1:10" x14ac:dyDescent="0.25">
      <c r="A771" s="84" t="s">
        <v>15</v>
      </c>
      <c r="B771" s="84"/>
      <c r="C771" s="1">
        <f t="shared" si="140"/>
        <v>0</v>
      </c>
      <c r="D771" s="1">
        <v>0</v>
      </c>
      <c r="E771" s="1">
        <v>0</v>
      </c>
      <c r="F771" s="1">
        <v>0</v>
      </c>
      <c r="G771" s="83"/>
      <c r="H771" s="83"/>
      <c r="I771" s="86"/>
      <c r="J771" s="86"/>
    </row>
    <row r="772" spans="1:10" x14ac:dyDescent="0.25">
      <c r="A772" s="84" t="s">
        <v>16</v>
      </c>
      <c r="B772" s="84"/>
      <c r="C772" s="1">
        <f t="shared" si="140"/>
        <v>0</v>
      </c>
      <c r="D772" s="1">
        <v>0</v>
      </c>
      <c r="E772" s="1">
        <v>0</v>
      </c>
      <c r="F772" s="1">
        <v>0</v>
      </c>
      <c r="G772" s="83"/>
      <c r="H772" s="83"/>
      <c r="I772" s="86"/>
      <c r="J772" s="86"/>
    </row>
    <row r="773" spans="1:10" x14ac:dyDescent="0.25">
      <c r="A773" s="84" t="s">
        <v>17</v>
      </c>
      <c r="B773" s="84"/>
      <c r="C773" s="1">
        <f t="shared" si="140"/>
        <v>0</v>
      </c>
      <c r="D773" s="1">
        <v>0</v>
      </c>
      <c r="E773" s="1">
        <v>0</v>
      </c>
      <c r="F773" s="1">
        <v>0</v>
      </c>
      <c r="G773" s="83"/>
      <c r="H773" s="83"/>
      <c r="I773" s="86"/>
      <c r="J773" s="86"/>
    </row>
    <row r="774" spans="1:10" x14ac:dyDescent="0.25">
      <c r="A774" s="33"/>
      <c r="B774" s="4" t="s">
        <v>28</v>
      </c>
      <c r="C774" s="1">
        <f t="shared" si="140"/>
        <v>5743.53658</v>
      </c>
      <c r="D774" s="1">
        <f>D769</f>
        <v>3390.8099900000002</v>
      </c>
      <c r="E774" s="1">
        <f>E769</f>
        <v>2086.69499</v>
      </c>
      <c r="F774" s="1">
        <f>F769</f>
        <v>266.03160000000003</v>
      </c>
      <c r="G774" s="83"/>
      <c r="H774" s="83"/>
      <c r="I774" s="87"/>
      <c r="J774" s="87"/>
    </row>
    <row r="775" spans="1:10" x14ac:dyDescent="0.25">
      <c r="A775" s="34" t="s">
        <v>153</v>
      </c>
      <c r="B775" s="101" t="s">
        <v>154</v>
      </c>
      <c r="C775" s="102"/>
      <c r="D775" s="102"/>
      <c r="E775" s="102"/>
      <c r="F775" s="102"/>
      <c r="G775" s="102"/>
      <c r="H775" s="102"/>
      <c r="I775" s="102"/>
      <c r="J775" s="103"/>
    </row>
    <row r="776" spans="1:10" ht="12.75" customHeight="1" x14ac:dyDescent="0.25">
      <c r="A776" s="78" t="s">
        <v>20</v>
      </c>
      <c r="B776" s="78"/>
      <c r="C776" s="17">
        <f>SUM(C777:C787)</f>
        <v>0</v>
      </c>
      <c r="D776" s="17">
        <f>D777+D780+D784+D787</f>
        <v>0</v>
      </c>
      <c r="E776" s="17">
        <f>E777+E780+E784+E787</f>
        <v>0</v>
      </c>
      <c r="F776" s="17">
        <f>F777+F780+F784+F787</f>
        <v>0</v>
      </c>
      <c r="G776" s="100"/>
      <c r="H776" s="100"/>
      <c r="I776" s="100"/>
      <c r="J776" s="100"/>
    </row>
    <row r="777" spans="1:10" ht="15" customHeight="1" x14ac:dyDescent="0.25">
      <c r="A777" s="78" t="s">
        <v>274</v>
      </c>
      <c r="B777" s="78"/>
      <c r="C777" s="17">
        <f>C778+C779</f>
        <v>0</v>
      </c>
      <c r="D777" s="17">
        <f>D778+D779</f>
        <v>0</v>
      </c>
      <c r="E777" s="17">
        <f>E778+E779</f>
        <v>0</v>
      </c>
      <c r="F777" s="17">
        <f>F778+F779</f>
        <v>0</v>
      </c>
      <c r="G777" s="100"/>
      <c r="H777" s="100"/>
      <c r="I777" s="100"/>
      <c r="J777" s="100"/>
    </row>
    <row r="778" spans="1:10" ht="12" customHeight="1" x14ac:dyDescent="0.25">
      <c r="A778" s="128" t="s">
        <v>11</v>
      </c>
      <c r="B778" s="129"/>
      <c r="C778" s="21">
        <f>D778+E778+F778</f>
        <v>0</v>
      </c>
      <c r="D778" s="21">
        <f>D790+D846</f>
        <v>0</v>
      </c>
      <c r="E778" s="21">
        <f>E790+E846</f>
        <v>0</v>
      </c>
      <c r="F778" s="21">
        <f>F790+F846</f>
        <v>0</v>
      </c>
      <c r="G778" s="100"/>
      <c r="H778" s="100"/>
      <c r="I778" s="100"/>
      <c r="J778" s="100"/>
    </row>
    <row r="779" spans="1:10" ht="12" customHeight="1" x14ac:dyDescent="0.25">
      <c r="A779" s="128" t="s">
        <v>273</v>
      </c>
      <c r="B779" s="129"/>
      <c r="C779" s="21">
        <f>D779+E779+F779</f>
        <v>0</v>
      </c>
      <c r="D779" s="21">
        <f>D830</f>
        <v>0</v>
      </c>
      <c r="E779" s="21">
        <f>E830</f>
        <v>0</v>
      </c>
      <c r="F779" s="21">
        <f>F830</f>
        <v>0</v>
      </c>
      <c r="G779" s="100"/>
      <c r="H779" s="100"/>
      <c r="I779" s="100"/>
      <c r="J779" s="100"/>
    </row>
    <row r="780" spans="1:10" ht="15" customHeight="1" x14ac:dyDescent="0.25">
      <c r="A780" s="78" t="s">
        <v>270</v>
      </c>
      <c r="B780" s="78"/>
      <c r="C780" s="17">
        <f>C781+C782+C783</f>
        <v>0</v>
      </c>
      <c r="D780" s="17">
        <f>D781+D783+D782</f>
        <v>0</v>
      </c>
      <c r="E780" s="17">
        <f>E781+E783+E782</f>
        <v>0</v>
      </c>
      <c r="F780" s="17">
        <f>F781+F783+F782</f>
        <v>0</v>
      </c>
      <c r="G780" s="100"/>
      <c r="H780" s="100"/>
      <c r="I780" s="100"/>
      <c r="J780" s="100"/>
    </row>
    <row r="781" spans="1:10" ht="12" customHeight="1" x14ac:dyDescent="0.25">
      <c r="A781" s="128" t="s">
        <v>11</v>
      </c>
      <c r="B781" s="129"/>
      <c r="C781" s="21">
        <f t="shared" ref="C781:C787" si="141">D781+E781+F781</f>
        <v>0</v>
      </c>
      <c r="D781" s="21">
        <f>D791+D823+D847</f>
        <v>0</v>
      </c>
      <c r="E781" s="21">
        <f>E791+E847+E855</f>
        <v>0</v>
      </c>
      <c r="F781" s="21">
        <f>F791+F847+F855</f>
        <v>0</v>
      </c>
      <c r="G781" s="100"/>
      <c r="H781" s="100"/>
      <c r="I781" s="100"/>
      <c r="J781" s="100"/>
    </row>
    <row r="782" spans="1:10" ht="12" customHeight="1" x14ac:dyDescent="0.25">
      <c r="A782" s="128" t="s">
        <v>273</v>
      </c>
      <c r="B782" s="129"/>
      <c r="C782" s="21">
        <f t="shared" si="141"/>
        <v>0</v>
      </c>
      <c r="D782" s="21">
        <f>D831</f>
        <v>0</v>
      </c>
      <c r="E782" s="21">
        <f>E831</f>
        <v>0</v>
      </c>
      <c r="F782" s="21">
        <f>F831</f>
        <v>0</v>
      </c>
      <c r="G782" s="100"/>
      <c r="H782" s="100"/>
      <c r="I782" s="100"/>
      <c r="J782" s="100"/>
    </row>
    <row r="783" spans="1:10" x14ac:dyDescent="0.25">
      <c r="A783" s="96" t="s">
        <v>271</v>
      </c>
      <c r="B783" s="96"/>
      <c r="C783" s="21">
        <f t="shared" si="141"/>
        <v>0</v>
      </c>
      <c r="D783" s="16">
        <f>D855</f>
        <v>0</v>
      </c>
      <c r="E783" s="16">
        <f>E855</f>
        <v>0</v>
      </c>
      <c r="F783" s="16">
        <f>F855</f>
        <v>0</v>
      </c>
      <c r="G783" s="100"/>
      <c r="H783" s="100"/>
      <c r="I783" s="100"/>
      <c r="J783" s="100"/>
    </row>
    <row r="784" spans="1:10" ht="15" customHeight="1" x14ac:dyDescent="0.25">
      <c r="A784" s="78" t="s">
        <v>14</v>
      </c>
      <c r="B784" s="78"/>
      <c r="C784" s="17">
        <f t="shared" si="141"/>
        <v>0</v>
      </c>
      <c r="D784" s="17">
        <f>D792+D824+D848+D856</f>
        <v>0</v>
      </c>
      <c r="E784" s="17">
        <f>E792+E824+E848+E856</f>
        <v>0</v>
      </c>
      <c r="F784" s="17">
        <f>F792+F824+F848+F856</f>
        <v>0</v>
      </c>
      <c r="G784" s="100"/>
      <c r="H784" s="100"/>
      <c r="I784" s="100"/>
      <c r="J784" s="100"/>
    </row>
    <row r="785" spans="1:10" ht="12" customHeight="1" x14ac:dyDescent="0.25">
      <c r="A785" s="78" t="s">
        <v>15</v>
      </c>
      <c r="B785" s="78"/>
      <c r="C785" s="17">
        <f t="shared" si="141"/>
        <v>0</v>
      </c>
      <c r="D785" s="17">
        <f t="shared" ref="D785:F787" si="142">D793+D825+D849</f>
        <v>0</v>
      </c>
      <c r="E785" s="17">
        <f t="shared" si="142"/>
        <v>0</v>
      </c>
      <c r="F785" s="17">
        <f t="shared" si="142"/>
        <v>0</v>
      </c>
      <c r="G785" s="100"/>
      <c r="H785" s="100"/>
      <c r="I785" s="100"/>
      <c r="J785" s="100"/>
    </row>
    <row r="786" spans="1:10" ht="15" customHeight="1" x14ac:dyDescent="0.25">
      <c r="A786" s="78" t="s">
        <v>16</v>
      </c>
      <c r="B786" s="78"/>
      <c r="C786" s="17">
        <f t="shared" si="141"/>
        <v>0</v>
      </c>
      <c r="D786" s="17">
        <f t="shared" si="142"/>
        <v>0</v>
      </c>
      <c r="E786" s="17">
        <f t="shared" si="142"/>
        <v>0</v>
      </c>
      <c r="F786" s="17">
        <f t="shared" si="142"/>
        <v>0</v>
      </c>
      <c r="G786" s="100"/>
      <c r="H786" s="100"/>
      <c r="I786" s="100"/>
      <c r="J786" s="100"/>
    </row>
    <row r="787" spans="1:10" x14ac:dyDescent="0.25">
      <c r="A787" s="78" t="s">
        <v>17</v>
      </c>
      <c r="B787" s="78"/>
      <c r="C787" s="17">
        <f t="shared" si="141"/>
        <v>0</v>
      </c>
      <c r="D787" s="17">
        <f t="shared" si="142"/>
        <v>0</v>
      </c>
      <c r="E787" s="17">
        <f t="shared" si="142"/>
        <v>0</v>
      </c>
      <c r="F787" s="17">
        <f t="shared" si="142"/>
        <v>0</v>
      </c>
      <c r="G787" s="100"/>
      <c r="H787" s="100"/>
      <c r="I787" s="100"/>
      <c r="J787" s="100"/>
    </row>
    <row r="788" spans="1:10" ht="33.75" x14ac:dyDescent="0.25">
      <c r="A788" s="48" t="s">
        <v>155</v>
      </c>
      <c r="B788" s="35" t="s">
        <v>263</v>
      </c>
      <c r="C788" s="6"/>
      <c r="D788" s="6"/>
      <c r="E788" s="6"/>
      <c r="F788" s="6"/>
      <c r="G788" s="83" t="s">
        <v>173</v>
      </c>
      <c r="H788" s="83" t="s">
        <v>156</v>
      </c>
      <c r="I788" s="79" t="s">
        <v>173</v>
      </c>
      <c r="J788" s="79" t="s">
        <v>173</v>
      </c>
    </row>
    <row r="789" spans="1:10" x14ac:dyDescent="0.25">
      <c r="A789" s="78" t="s">
        <v>20</v>
      </c>
      <c r="B789" s="78"/>
      <c r="C789" s="6">
        <f>SUM(C790:C795)</f>
        <v>0</v>
      </c>
      <c r="D789" s="6">
        <f>SUM(D790:D795)</f>
        <v>0</v>
      </c>
      <c r="E789" s="6">
        <f>SUM(E790:E795)</f>
        <v>0</v>
      </c>
      <c r="F789" s="6">
        <f>SUM(F790:F795)</f>
        <v>0</v>
      </c>
      <c r="G789" s="83"/>
      <c r="H789" s="83"/>
      <c r="I789" s="104"/>
      <c r="J789" s="104"/>
    </row>
    <row r="790" spans="1:10" x14ac:dyDescent="0.25">
      <c r="A790" s="78" t="s">
        <v>9</v>
      </c>
      <c r="B790" s="78"/>
      <c r="C790" s="6">
        <f t="shared" ref="C790:C795" si="143">D790+E790+F790</f>
        <v>0</v>
      </c>
      <c r="D790" s="6">
        <f>D798+D806+D814+D854</f>
        <v>0</v>
      </c>
      <c r="E790" s="6">
        <f>E798+E806+E814+E854</f>
        <v>0</v>
      </c>
      <c r="F790" s="6">
        <f>F798+F806+F814+F854</f>
        <v>0</v>
      </c>
      <c r="G790" s="83"/>
      <c r="H790" s="83"/>
      <c r="I790" s="104"/>
      <c r="J790" s="104"/>
    </row>
    <row r="791" spans="1:10" x14ac:dyDescent="0.25">
      <c r="A791" s="78" t="s">
        <v>21</v>
      </c>
      <c r="B791" s="78"/>
      <c r="C791" s="6">
        <f t="shared" si="143"/>
        <v>0</v>
      </c>
      <c r="D791" s="6">
        <f>D799+D807+D815</f>
        <v>0</v>
      </c>
      <c r="E791" s="6">
        <f>E799+E807+E815+E855</f>
        <v>0</v>
      </c>
      <c r="F791" s="6">
        <f>F799+F807+F815+F855</f>
        <v>0</v>
      </c>
      <c r="G791" s="83"/>
      <c r="H791" s="83"/>
      <c r="I791" s="104"/>
      <c r="J791" s="104"/>
    </row>
    <row r="792" spans="1:10" x14ac:dyDescent="0.25">
      <c r="A792" s="78" t="s">
        <v>14</v>
      </c>
      <c r="B792" s="78"/>
      <c r="C792" s="6">
        <f t="shared" si="143"/>
        <v>0</v>
      </c>
      <c r="D792" s="6">
        <f t="shared" ref="D792:E795" si="144">D800+D808</f>
        <v>0</v>
      </c>
      <c r="E792" s="6">
        <f t="shared" si="144"/>
        <v>0</v>
      </c>
      <c r="F792" s="6">
        <f>F800+F808+F816+F856</f>
        <v>0</v>
      </c>
      <c r="G792" s="83"/>
      <c r="H792" s="83"/>
      <c r="I792" s="104"/>
      <c r="J792" s="104"/>
    </row>
    <row r="793" spans="1:10" x14ac:dyDescent="0.25">
      <c r="A793" s="78" t="s">
        <v>15</v>
      </c>
      <c r="B793" s="78"/>
      <c r="C793" s="6">
        <f t="shared" si="143"/>
        <v>0</v>
      </c>
      <c r="D793" s="6">
        <f t="shared" si="144"/>
        <v>0</v>
      </c>
      <c r="E793" s="6">
        <f t="shared" si="144"/>
        <v>0</v>
      </c>
      <c r="F793" s="6">
        <f>F801+F809+F817+F857</f>
        <v>0</v>
      </c>
      <c r="G793" s="83"/>
      <c r="H793" s="83"/>
      <c r="I793" s="104"/>
      <c r="J793" s="104"/>
    </row>
    <row r="794" spans="1:10" x14ac:dyDescent="0.25">
      <c r="A794" s="78" t="s">
        <v>16</v>
      </c>
      <c r="B794" s="78"/>
      <c r="C794" s="6">
        <f t="shared" si="143"/>
        <v>0</v>
      </c>
      <c r="D794" s="6">
        <f t="shared" si="144"/>
        <v>0</v>
      </c>
      <c r="E794" s="6">
        <f t="shared" si="144"/>
        <v>0</v>
      </c>
      <c r="F794" s="6">
        <f>F802+F810+F818+F858</f>
        <v>0</v>
      </c>
      <c r="G794" s="83"/>
      <c r="H794" s="83"/>
      <c r="I794" s="104"/>
      <c r="J794" s="104"/>
    </row>
    <row r="795" spans="1:10" x14ac:dyDescent="0.25">
      <c r="A795" s="78" t="s">
        <v>17</v>
      </c>
      <c r="B795" s="78"/>
      <c r="C795" s="6">
        <f t="shared" si="143"/>
        <v>0</v>
      </c>
      <c r="D795" s="6">
        <f>D803+D811+D819</f>
        <v>0</v>
      </c>
      <c r="E795" s="6">
        <f t="shared" si="144"/>
        <v>0</v>
      </c>
      <c r="F795" s="6">
        <f>F803+F811+F819+F859</f>
        <v>0</v>
      </c>
      <c r="G795" s="83"/>
      <c r="H795" s="83"/>
      <c r="I795" s="104"/>
      <c r="J795" s="104"/>
    </row>
    <row r="796" spans="1:10" ht="33.75" customHeight="1" x14ac:dyDescent="0.25">
      <c r="A796" s="48" t="s">
        <v>157</v>
      </c>
      <c r="B796" s="31" t="s">
        <v>301</v>
      </c>
      <c r="C796" s="6"/>
      <c r="D796" s="6"/>
      <c r="E796" s="6"/>
      <c r="F796" s="6"/>
      <c r="G796" s="83" t="s">
        <v>173</v>
      </c>
      <c r="H796" s="83" t="s">
        <v>159</v>
      </c>
      <c r="I796" s="79" t="s">
        <v>173</v>
      </c>
      <c r="J796" s="79" t="s">
        <v>173</v>
      </c>
    </row>
    <row r="797" spans="1:10" x14ac:dyDescent="0.25">
      <c r="A797" s="78" t="s">
        <v>20</v>
      </c>
      <c r="B797" s="78"/>
      <c r="C797" s="18">
        <f>SUM(C798:C803)</f>
        <v>0</v>
      </c>
      <c r="D797" s="18">
        <f>SUM(D798:D803)</f>
        <v>0</v>
      </c>
      <c r="E797" s="18">
        <f>SUM(E798:E803)</f>
        <v>0</v>
      </c>
      <c r="F797" s="18">
        <f>SUM(F798:F803)</f>
        <v>0</v>
      </c>
      <c r="G797" s="83"/>
      <c r="H797" s="83"/>
      <c r="I797" s="104"/>
      <c r="J797" s="104"/>
    </row>
    <row r="798" spans="1:10" x14ac:dyDescent="0.25">
      <c r="A798" s="78" t="s">
        <v>9</v>
      </c>
      <c r="B798" s="78"/>
      <c r="C798" s="18">
        <f t="shared" ref="C798:C803" si="145">D798+E798+F798</f>
        <v>0</v>
      </c>
      <c r="D798" s="18">
        <v>0</v>
      </c>
      <c r="E798" s="18">
        <v>0</v>
      </c>
      <c r="F798" s="18">
        <v>0</v>
      </c>
      <c r="G798" s="83"/>
      <c r="H798" s="83"/>
      <c r="I798" s="104"/>
      <c r="J798" s="104"/>
    </row>
    <row r="799" spans="1:10" x14ac:dyDescent="0.25">
      <c r="A799" s="78" t="s">
        <v>21</v>
      </c>
      <c r="B799" s="78"/>
      <c r="C799" s="18">
        <f t="shared" si="145"/>
        <v>0</v>
      </c>
      <c r="D799" s="18">
        <v>0</v>
      </c>
      <c r="E799" s="18">
        <v>0</v>
      </c>
      <c r="F799" s="18">
        <v>0</v>
      </c>
      <c r="G799" s="83"/>
      <c r="H799" s="83"/>
      <c r="I799" s="104"/>
      <c r="J799" s="104"/>
    </row>
    <row r="800" spans="1:10" x14ac:dyDescent="0.25">
      <c r="A800" s="78" t="s">
        <v>14</v>
      </c>
      <c r="B800" s="78"/>
      <c r="C800" s="18">
        <f t="shared" si="145"/>
        <v>0</v>
      </c>
      <c r="D800" s="18">
        <v>0</v>
      </c>
      <c r="E800" s="18">
        <v>0</v>
      </c>
      <c r="F800" s="18">
        <v>0</v>
      </c>
      <c r="G800" s="83"/>
      <c r="H800" s="83"/>
      <c r="I800" s="104"/>
      <c r="J800" s="104"/>
    </row>
    <row r="801" spans="1:10" x14ac:dyDescent="0.25">
      <c r="A801" s="78" t="s">
        <v>15</v>
      </c>
      <c r="B801" s="78"/>
      <c r="C801" s="18">
        <f t="shared" si="145"/>
        <v>0</v>
      </c>
      <c r="D801" s="18">
        <v>0</v>
      </c>
      <c r="E801" s="18">
        <v>0</v>
      </c>
      <c r="F801" s="18">
        <v>0</v>
      </c>
      <c r="G801" s="83"/>
      <c r="H801" s="83"/>
      <c r="I801" s="104"/>
      <c r="J801" s="104"/>
    </row>
    <row r="802" spans="1:10" x14ac:dyDescent="0.25">
      <c r="A802" s="78" t="s">
        <v>16</v>
      </c>
      <c r="B802" s="78"/>
      <c r="C802" s="18">
        <f t="shared" si="145"/>
        <v>0</v>
      </c>
      <c r="D802" s="18">
        <v>0</v>
      </c>
      <c r="E802" s="18">
        <v>0</v>
      </c>
      <c r="F802" s="18">
        <v>0</v>
      </c>
      <c r="G802" s="83"/>
      <c r="H802" s="83"/>
      <c r="I802" s="104"/>
      <c r="J802" s="104"/>
    </row>
    <row r="803" spans="1:10" x14ac:dyDescent="0.25">
      <c r="A803" s="78" t="s">
        <v>17</v>
      </c>
      <c r="B803" s="78"/>
      <c r="C803" s="18">
        <f t="shared" si="145"/>
        <v>0</v>
      </c>
      <c r="D803" s="18">
        <v>0</v>
      </c>
      <c r="E803" s="18">
        <v>0</v>
      </c>
      <c r="F803" s="18">
        <v>0</v>
      </c>
      <c r="G803" s="83"/>
      <c r="H803" s="83"/>
      <c r="I803" s="104"/>
      <c r="J803" s="104"/>
    </row>
    <row r="804" spans="1:10" ht="22.5" customHeight="1" x14ac:dyDescent="0.25">
      <c r="A804" s="48" t="s">
        <v>160</v>
      </c>
      <c r="B804" s="31" t="s">
        <v>161</v>
      </c>
      <c r="C804" s="6"/>
      <c r="D804" s="6"/>
      <c r="E804" s="6"/>
      <c r="F804" s="6"/>
      <c r="G804" s="83" t="s">
        <v>173</v>
      </c>
      <c r="H804" s="83" t="s">
        <v>162</v>
      </c>
      <c r="I804" s="79" t="s">
        <v>173</v>
      </c>
      <c r="J804" s="79" t="s">
        <v>173</v>
      </c>
    </row>
    <row r="805" spans="1:10" x14ac:dyDescent="0.25">
      <c r="A805" s="78" t="s">
        <v>20</v>
      </c>
      <c r="B805" s="78"/>
      <c r="C805" s="18">
        <f>SUM(C806:C811)</f>
        <v>0</v>
      </c>
      <c r="D805" s="18">
        <f>SUM(D806:D811)</f>
        <v>0</v>
      </c>
      <c r="E805" s="18">
        <f>SUM(E806:E811)</f>
        <v>0</v>
      </c>
      <c r="F805" s="18">
        <f>SUM(F806:F811)</f>
        <v>0</v>
      </c>
      <c r="G805" s="83"/>
      <c r="H805" s="83"/>
      <c r="I805" s="104"/>
      <c r="J805" s="104"/>
    </row>
    <row r="806" spans="1:10" x14ac:dyDescent="0.25">
      <c r="A806" s="78" t="s">
        <v>9</v>
      </c>
      <c r="B806" s="78"/>
      <c r="C806" s="18">
        <f t="shared" ref="C806:C811" si="146">D806+E806+F806</f>
        <v>0</v>
      </c>
      <c r="D806" s="18">
        <v>0</v>
      </c>
      <c r="E806" s="18">
        <v>0</v>
      </c>
      <c r="F806" s="18">
        <v>0</v>
      </c>
      <c r="G806" s="83"/>
      <c r="H806" s="83"/>
      <c r="I806" s="104"/>
      <c r="J806" s="104"/>
    </row>
    <row r="807" spans="1:10" x14ac:dyDescent="0.25">
      <c r="A807" s="78" t="s">
        <v>21</v>
      </c>
      <c r="B807" s="78"/>
      <c r="C807" s="18">
        <f t="shared" si="146"/>
        <v>0</v>
      </c>
      <c r="D807" s="18">
        <v>0</v>
      </c>
      <c r="E807" s="18">
        <v>0</v>
      </c>
      <c r="F807" s="18">
        <v>0</v>
      </c>
      <c r="G807" s="83"/>
      <c r="H807" s="83"/>
      <c r="I807" s="104"/>
      <c r="J807" s="104"/>
    </row>
    <row r="808" spans="1:10" x14ac:dyDescent="0.25">
      <c r="A808" s="78" t="s">
        <v>14</v>
      </c>
      <c r="B808" s="78"/>
      <c r="C808" s="18">
        <f t="shared" si="146"/>
        <v>0</v>
      </c>
      <c r="D808" s="18">
        <v>0</v>
      </c>
      <c r="E808" s="18">
        <v>0</v>
      </c>
      <c r="F808" s="18">
        <v>0</v>
      </c>
      <c r="G808" s="83"/>
      <c r="H808" s="83"/>
      <c r="I808" s="104"/>
      <c r="J808" s="104"/>
    </row>
    <row r="809" spans="1:10" x14ac:dyDescent="0.25">
      <c r="A809" s="78" t="s">
        <v>15</v>
      </c>
      <c r="B809" s="78"/>
      <c r="C809" s="18">
        <f t="shared" si="146"/>
        <v>0</v>
      </c>
      <c r="D809" s="18">
        <v>0</v>
      </c>
      <c r="E809" s="18">
        <v>0</v>
      </c>
      <c r="F809" s="18">
        <v>0</v>
      </c>
      <c r="G809" s="83"/>
      <c r="H809" s="83"/>
      <c r="I809" s="104"/>
      <c r="J809" s="104"/>
    </row>
    <row r="810" spans="1:10" x14ac:dyDescent="0.25">
      <c r="A810" s="78" t="s">
        <v>16</v>
      </c>
      <c r="B810" s="78"/>
      <c r="C810" s="18">
        <f t="shared" si="146"/>
        <v>0</v>
      </c>
      <c r="D810" s="18">
        <v>0</v>
      </c>
      <c r="E810" s="18">
        <v>0</v>
      </c>
      <c r="F810" s="18">
        <v>0</v>
      </c>
      <c r="G810" s="83"/>
      <c r="H810" s="83"/>
      <c r="I810" s="104"/>
      <c r="J810" s="104"/>
    </row>
    <row r="811" spans="1:10" x14ac:dyDescent="0.25">
      <c r="A811" s="78" t="s">
        <v>17</v>
      </c>
      <c r="B811" s="78"/>
      <c r="C811" s="18">
        <f t="shared" si="146"/>
        <v>0</v>
      </c>
      <c r="D811" s="18">
        <v>0</v>
      </c>
      <c r="E811" s="18">
        <v>0</v>
      </c>
      <c r="F811" s="18">
        <v>0</v>
      </c>
      <c r="G811" s="83"/>
      <c r="H811" s="83"/>
      <c r="I811" s="104"/>
      <c r="J811" s="104"/>
    </row>
    <row r="812" spans="1:10" ht="33.75" customHeight="1" x14ac:dyDescent="0.25">
      <c r="A812" s="48" t="s">
        <v>261</v>
      </c>
      <c r="B812" s="31" t="s">
        <v>158</v>
      </c>
      <c r="C812" s="6"/>
      <c r="D812" s="6"/>
      <c r="E812" s="6"/>
      <c r="F812" s="6"/>
      <c r="G812" s="83" t="s">
        <v>173</v>
      </c>
      <c r="H812" s="83" t="s">
        <v>159</v>
      </c>
      <c r="I812" s="79" t="s">
        <v>173</v>
      </c>
      <c r="J812" s="79" t="s">
        <v>173</v>
      </c>
    </row>
    <row r="813" spans="1:10" x14ac:dyDescent="0.25">
      <c r="A813" s="78" t="s">
        <v>20</v>
      </c>
      <c r="B813" s="78"/>
      <c r="C813" s="18">
        <f>SUM(C814:C819)</f>
        <v>0</v>
      </c>
      <c r="D813" s="18">
        <f>SUM(D814:D819)</f>
        <v>0</v>
      </c>
      <c r="E813" s="18">
        <f>SUM(E814:E819)</f>
        <v>0</v>
      </c>
      <c r="F813" s="18">
        <f>SUM(F814:F819)</f>
        <v>0</v>
      </c>
      <c r="G813" s="83"/>
      <c r="H813" s="83"/>
      <c r="I813" s="104"/>
      <c r="J813" s="104"/>
    </row>
    <row r="814" spans="1:10" x14ac:dyDescent="0.25">
      <c r="A814" s="78" t="s">
        <v>9</v>
      </c>
      <c r="B814" s="78"/>
      <c r="C814" s="18">
        <f t="shared" ref="C814:C819" si="147">D814+E814+F814</f>
        <v>0</v>
      </c>
      <c r="D814" s="18">
        <v>0</v>
      </c>
      <c r="E814" s="18">
        <v>0</v>
      </c>
      <c r="F814" s="18">
        <v>0</v>
      </c>
      <c r="G814" s="83"/>
      <c r="H814" s="83"/>
      <c r="I814" s="104"/>
      <c r="J814" s="104"/>
    </row>
    <row r="815" spans="1:10" x14ac:dyDescent="0.25">
      <c r="A815" s="78" t="s">
        <v>21</v>
      </c>
      <c r="B815" s="78"/>
      <c r="C815" s="18">
        <f t="shared" si="147"/>
        <v>0</v>
      </c>
      <c r="D815" s="18">
        <v>0</v>
      </c>
      <c r="E815" s="18">
        <v>0</v>
      </c>
      <c r="F815" s="18">
        <v>0</v>
      </c>
      <c r="G815" s="83"/>
      <c r="H815" s="83"/>
      <c r="I815" s="104"/>
      <c r="J815" s="104"/>
    </row>
    <row r="816" spans="1:10" x14ac:dyDescent="0.25">
      <c r="A816" s="78" t="s">
        <v>14</v>
      </c>
      <c r="B816" s="78"/>
      <c r="C816" s="18">
        <f t="shared" si="147"/>
        <v>0</v>
      </c>
      <c r="D816" s="18">
        <v>0</v>
      </c>
      <c r="E816" s="18">
        <v>0</v>
      </c>
      <c r="F816" s="18">
        <v>0</v>
      </c>
      <c r="G816" s="83"/>
      <c r="H816" s="83"/>
      <c r="I816" s="104"/>
      <c r="J816" s="104"/>
    </row>
    <row r="817" spans="1:10" x14ac:dyDescent="0.25">
      <c r="A817" s="78" t="s">
        <v>15</v>
      </c>
      <c r="B817" s="78"/>
      <c r="C817" s="18">
        <f t="shared" si="147"/>
        <v>0</v>
      </c>
      <c r="D817" s="18">
        <v>0</v>
      </c>
      <c r="E817" s="18">
        <v>0</v>
      </c>
      <c r="F817" s="18">
        <v>0</v>
      </c>
      <c r="G817" s="83"/>
      <c r="H817" s="83"/>
      <c r="I817" s="104"/>
      <c r="J817" s="104"/>
    </row>
    <row r="818" spans="1:10" x14ac:dyDescent="0.25">
      <c r="A818" s="78" t="s">
        <v>16</v>
      </c>
      <c r="B818" s="78"/>
      <c r="C818" s="18">
        <f t="shared" si="147"/>
        <v>0</v>
      </c>
      <c r="D818" s="18">
        <v>0</v>
      </c>
      <c r="E818" s="18">
        <v>0</v>
      </c>
      <c r="F818" s="18">
        <v>0</v>
      </c>
      <c r="G818" s="83"/>
      <c r="H818" s="83"/>
      <c r="I818" s="104"/>
      <c r="J818" s="104"/>
    </row>
    <row r="819" spans="1:10" x14ac:dyDescent="0.25">
      <c r="A819" s="78" t="s">
        <v>17</v>
      </c>
      <c r="B819" s="78"/>
      <c r="C819" s="18">
        <f t="shared" si="147"/>
        <v>0</v>
      </c>
      <c r="D819" s="18">
        <v>0</v>
      </c>
      <c r="E819" s="18">
        <v>0</v>
      </c>
      <c r="F819" s="18">
        <v>0</v>
      </c>
      <c r="G819" s="83"/>
      <c r="H819" s="83"/>
      <c r="I819" s="104"/>
      <c r="J819" s="104"/>
    </row>
    <row r="820" spans="1:10" ht="33.75" customHeight="1" x14ac:dyDescent="0.25">
      <c r="A820" s="48" t="s">
        <v>163</v>
      </c>
      <c r="B820" s="36" t="s">
        <v>164</v>
      </c>
      <c r="C820" s="18"/>
      <c r="D820" s="18"/>
      <c r="E820" s="18"/>
      <c r="F820" s="18"/>
      <c r="G820" s="83" t="s">
        <v>173</v>
      </c>
      <c r="H820" s="130" t="s">
        <v>165</v>
      </c>
      <c r="I820" s="79" t="s">
        <v>173</v>
      </c>
      <c r="J820" s="79" t="s">
        <v>173</v>
      </c>
    </row>
    <row r="821" spans="1:10" x14ac:dyDescent="0.25">
      <c r="A821" s="78" t="s">
        <v>20</v>
      </c>
      <c r="B821" s="78"/>
      <c r="C821" s="18">
        <f>SUM(C822:C827)</f>
        <v>0</v>
      </c>
      <c r="D821" s="18">
        <f>SUM(D822:D827)</f>
        <v>0</v>
      </c>
      <c r="E821" s="18">
        <f>SUM(E822:E827)</f>
        <v>0</v>
      </c>
      <c r="F821" s="18">
        <f>SUM(F822:F827)</f>
        <v>0</v>
      </c>
      <c r="G821" s="83"/>
      <c r="H821" s="130"/>
      <c r="I821" s="104"/>
      <c r="J821" s="104"/>
    </row>
    <row r="822" spans="1:10" x14ac:dyDescent="0.25">
      <c r="A822" s="78" t="s">
        <v>9</v>
      </c>
      <c r="B822" s="78"/>
      <c r="C822" s="18">
        <f t="shared" ref="C822:C827" si="148">D822+E822+F822</f>
        <v>0</v>
      </c>
      <c r="D822" s="18">
        <f>D830</f>
        <v>0</v>
      </c>
      <c r="E822" s="18">
        <f>E830</f>
        <v>0</v>
      </c>
      <c r="F822" s="18">
        <f>F830</f>
        <v>0</v>
      </c>
      <c r="G822" s="83"/>
      <c r="H822" s="130"/>
      <c r="I822" s="104"/>
      <c r="J822" s="104"/>
    </row>
    <row r="823" spans="1:10" x14ac:dyDescent="0.25">
      <c r="A823" s="78" t="s">
        <v>21</v>
      </c>
      <c r="B823" s="78"/>
      <c r="C823" s="18">
        <f t="shared" si="148"/>
        <v>0</v>
      </c>
      <c r="D823" s="18">
        <f>D831+D839</f>
        <v>0</v>
      </c>
      <c r="E823" s="18">
        <f>E831+E839</f>
        <v>0</v>
      </c>
      <c r="F823" s="18">
        <f>F831+F839</f>
        <v>0</v>
      </c>
      <c r="G823" s="83"/>
      <c r="H823" s="130"/>
      <c r="I823" s="104"/>
      <c r="J823" s="104"/>
    </row>
    <row r="824" spans="1:10" x14ac:dyDescent="0.25">
      <c r="A824" s="78" t="s">
        <v>14</v>
      </c>
      <c r="B824" s="78"/>
      <c r="C824" s="18">
        <f t="shared" si="148"/>
        <v>0</v>
      </c>
      <c r="D824" s="18">
        <f t="shared" ref="D824:F827" si="149">D832+D840</f>
        <v>0</v>
      </c>
      <c r="E824" s="18">
        <f t="shared" si="149"/>
        <v>0</v>
      </c>
      <c r="F824" s="18">
        <f t="shared" si="149"/>
        <v>0</v>
      </c>
      <c r="G824" s="83"/>
      <c r="H824" s="130"/>
      <c r="I824" s="104"/>
      <c r="J824" s="104"/>
    </row>
    <row r="825" spans="1:10" x14ac:dyDescent="0.25">
      <c r="A825" s="78" t="s">
        <v>15</v>
      </c>
      <c r="B825" s="78"/>
      <c r="C825" s="18">
        <f t="shared" si="148"/>
        <v>0</v>
      </c>
      <c r="D825" s="18">
        <f t="shared" si="149"/>
        <v>0</v>
      </c>
      <c r="E825" s="18">
        <f t="shared" si="149"/>
        <v>0</v>
      </c>
      <c r="F825" s="18">
        <f t="shared" si="149"/>
        <v>0</v>
      </c>
      <c r="G825" s="83"/>
      <c r="H825" s="130"/>
      <c r="I825" s="104"/>
      <c r="J825" s="104"/>
    </row>
    <row r="826" spans="1:10" x14ac:dyDescent="0.25">
      <c r="A826" s="78" t="s">
        <v>16</v>
      </c>
      <c r="B826" s="78"/>
      <c r="C826" s="18">
        <f t="shared" si="148"/>
        <v>0</v>
      </c>
      <c r="D826" s="18">
        <f t="shared" si="149"/>
        <v>0</v>
      </c>
      <c r="E826" s="18">
        <f t="shared" si="149"/>
        <v>0</v>
      </c>
      <c r="F826" s="18">
        <f t="shared" si="149"/>
        <v>0</v>
      </c>
      <c r="G826" s="83"/>
      <c r="H826" s="130"/>
      <c r="I826" s="104"/>
      <c r="J826" s="104"/>
    </row>
    <row r="827" spans="1:10" x14ac:dyDescent="0.25">
      <c r="A827" s="78" t="s">
        <v>17</v>
      </c>
      <c r="B827" s="78"/>
      <c r="C827" s="18">
        <f t="shared" si="148"/>
        <v>0</v>
      </c>
      <c r="D827" s="18">
        <f t="shared" si="149"/>
        <v>0</v>
      </c>
      <c r="E827" s="18">
        <f t="shared" si="149"/>
        <v>0</v>
      </c>
      <c r="F827" s="18">
        <f t="shared" si="149"/>
        <v>0</v>
      </c>
      <c r="G827" s="83"/>
      <c r="H827" s="130"/>
      <c r="I827" s="104"/>
      <c r="J827" s="104"/>
    </row>
    <row r="828" spans="1:10" ht="22.5" customHeight="1" x14ac:dyDescent="0.25">
      <c r="A828" s="48" t="s">
        <v>166</v>
      </c>
      <c r="B828" s="31" t="s">
        <v>272</v>
      </c>
      <c r="C828" s="6"/>
      <c r="D828" s="6"/>
      <c r="E828" s="6"/>
      <c r="F828" s="6"/>
      <c r="G828" s="83" t="s">
        <v>173</v>
      </c>
      <c r="H828" s="83" t="s">
        <v>276</v>
      </c>
      <c r="I828" s="79" t="s">
        <v>173</v>
      </c>
      <c r="J828" s="79" t="s">
        <v>173</v>
      </c>
    </row>
    <row r="829" spans="1:10" x14ac:dyDescent="0.25">
      <c r="A829" s="78" t="s">
        <v>20</v>
      </c>
      <c r="B829" s="78"/>
      <c r="C829" s="18">
        <f>SUM(C830:C835)</f>
        <v>0</v>
      </c>
      <c r="D829" s="18">
        <f>SUM(D830:D835)</f>
        <v>0</v>
      </c>
      <c r="E829" s="18">
        <f>SUM(E830:E835)</f>
        <v>0</v>
      </c>
      <c r="F829" s="18">
        <f>SUM(F830:F835)</f>
        <v>0</v>
      </c>
      <c r="G829" s="83"/>
      <c r="H829" s="83"/>
      <c r="I829" s="104"/>
      <c r="J829" s="104"/>
    </row>
    <row r="830" spans="1:10" x14ac:dyDescent="0.25">
      <c r="A830" s="78" t="s">
        <v>9</v>
      </c>
      <c r="B830" s="78"/>
      <c r="C830" s="18">
        <f t="shared" ref="C830:C835" si="150">D830+E830+F830</f>
        <v>0</v>
      </c>
      <c r="D830" s="18">
        <v>0</v>
      </c>
      <c r="E830" s="18">
        <v>0</v>
      </c>
      <c r="F830" s="18">
        <v>0</v>
      </c>
      <c r="G830" s="83"/>
      <c r="H830" s="83"/>
      <c r="I830" s="104"/>
      <c r="J830" s="104"/>
    </row>
    <row r="831" spans="1:10" x14ac:dyDescent="0.25">
      <c r="A831" s="78" t="s">
        <v>21</v>
      </c>
      <c r="B831" s="78"/>
      <c r="C831" s="18">
        <f t="shared" si="150"/>
        <v>0</v>
      </c>
      <c r="D831" s="18">
        <v>0</v>
      </c>
      <c r="E831" s="18">
        <v>0</v>
      </c>
      <c r="F831" s="18">
        <v>0</v>
      </c>
      <c r="G831" s="83"/>
      <c r="H831" s="83"/>
      <c r="I831" s="104"/>
      <c r="J831" s="104"/>
    </row>
    <row r="832" spans="1:10" x14ac:dyDescent="0.25">
      <c r="A832" s="78" t="s">
        <v>14</v>
      </c>
      <c r="B832" s="78"/>
      <c r="C832" s="18">
        <f t="shared" si="150"/>
        <v>0</v>
      </c>
      <c r="D832" s="18">
        <v>0</v>
      </c>
      <c r="E832" s="18">
        <v>0</v>
      </c>
      <c r="F832" s="18">
        <v>0</v>
      </c>
      <c r="G832" s="83"/>
      <c r="H832" s="83"/>
      <c r="I832" s="104"/>
      <c r="J832" s="104"/>
    </row>
    <row r="833" spans="1:10" x14ac:dyDescent="0.25">
      <c r="A833" s="78" t="s">
        <v>15</v>
      </c>
      <c r="B833" s="78"/>
      <c r="C833" s="18">
        <f t="shared" si="150"/>
        <v>0</v>
      </c>
      <c r="D833" s="18">
        <v>0</v>
      </c>
      <c r="E833" s="18">
        <v>0</v>
      </c>
      <c r="F833" s="18">
        <v>0</v>
      </c>
      <c r="G833" s="83"/>
      <c r="H833" s="83"/>
      <c r="I833" s="104"/>
      <c r="J833" s="104"/>
    </row>
    <row r="834" spans="1:10" x14ac:dyDescent="0.25">
      <c r="A834" s="78" t="s">
        <v>16</v>
      </c>
      <c r="B834" s="78"/>
      <c r="C834" s="18">
        <f t="shared" si="150"/>
        <v>0</v>
      </c>
      <c r="D834" s="18">
        <v>0</v>
      </c>
      <c r="E834" s="18">
        <v>0</v>
      </c>
      <c r="F834" s="18">
        <v>0</v>
      </c>
      <c r="G834" s="83"/>
      <c r="H834" s="83"/>
      <c r="I834" s="104"/>
      <c r="J834" s="104"/>
    </row>
    <row r="835" spans="1:10" x14ac:dyDescent="0.25">
      <c r="A835" s="78" t="s">
        <v>17</v>
      </c>
      <c r="B835" s="78"/>
      <c r="C835" s="18">
        <f t="shared" si="150"/>
        <v>0</v>
      </c>
      <c r="D835" s="18">
        <v>0</v>
      </c>
      <c r="E835" s="18">
        <v>0</v>
      </c>
      <c r="F835" s="18">
        <v>0</v>
      </c>
      <c r="G835" s="83"/>
      <c r="H835" s="83"/>
      <c r="I835" s="104"/>
      <c r="J835" s="104"/>
    </row>
    <row r="836" spans="1:10" ht="22.5" customHeight="1" x14ac:dyDescent="0.25">
      <c r="A836" s="48" t="s">
        <v>281</v>
      </c>
      <c r="B836" s="31" t="s">
        <v>236</v>
      </c>
      <c r="C836" s="6"/>
      <c r="D836" s="6"/>
      <c r="E836" s="6"/>
      <c r="F836" s="6"/>
      <c r="G836" s="83" t="s">
        <v>173</v>
      </c>
      <c r="H836" s="83" t="s">
        <v>276</v>
      </c>
      <c r="I836" s="79" t="s">
        <v>173</v>
      </c>
      <c r="J836" s="79" t="s">
        <v>173</v>
      </c>
    </row>
    <row r="837" spans="1:10" x14ac:dyDescent="0.25">
      <c r="A837" s="78" t="s">
        <v>20</v>
      </c>
      <c r="B837" s="78"/>
      <c r="C837" s="18">
        <f>SUM(C838:C843)</f>
        <v>0</v>
      </c>
      <c r="D837" s="18">
        <f>SUM(D838:D843)</f>
        <v>0</v>
      </c>
      <c r="E837" s="18">
        <f>SUM(E838:E843)</f>
        <v>0</v>
      </c>
      <c r="F837" s="18">
        <f>SUM(F838:F843)</f>
        <v>0</v>
      </c>
      <c r="G837" s="83"/>
      <c r="H837" s="83"/>
      <c r="I837" s="104"/>
      <c r="J837" s="104"/>
    </row>
    <row r="838" spans="1:10" x14ac:dyDescent="0.25">
      <c r="A838" s="78" t="s">
        <v>9</v>
      </c>
      <c r="B838" s="78"/>
      <c r="C838" s="18">
        <f t="shared" ref="C838:C843" si="151">D838+E838+F838</f>
        <v>0</v>
      </c>
      <c r="D838" s="18">
        <v>0</v>
      </c>
      <c r="E838" s="18">
        <v>0</v>
      </c>
      <c r="F838" s="18">
        <v>0</v>
      </c>
      <c r="G838" s="83"/>
      <c r="H838" s="83"/>
      <c r="I838" s="104"/>
      <c r="J838" s="104"/>
    </row>
    <row r="839" spans="1:10" x14ac:dyDescent="0.25">
      <c r="A839" s="78" t="s">
        <v>21</v>
      </c>
      <c r="B839" s="78"/>
      <c r="C839" s="18">
        <f t="shared" si="151"/>
        <v>0</v>
      </c>
      <c r="D839" s="18">
        <v>0</v>
      </c>
      <c r="E839" s="18">
        <v>0</v>
      </c>
      <c r="F839" s="18">
        <v>0</v>
      </c>
      <c r="G839" s="83"/>
      <c r="H839" s="83"/>
      <c r="I839" s="104"/>
      <c r="J839" s="104"/>
    </row>
    <row r="840" spans="1:10" x14ac:dyDescent="0.25">
      <c r="A840" s="78" t="s">
        <v>14</v>
      </c>
      <c r="B840" s="78"/>
      <c r="C840" s="18">
        <f t="shared" si="151"/>
        <v>0</v>
      </c>
      <c r="D840" s="18">
        <v>0</v>
      </c>
      <c r="E840" s="18">
        <v>0</v>
      </c>
      <c r="F840" s="18">
        <v>0</v>
      </c>
      <c r="G840" s="83"/>
      <c r="H840" s="83"/>
      <c r="I840" s="104"/>
      <c r="J840" s="104"/>
    </row>
    <row r="841" spans="1:10" x14ac:dyDescent="0.25">
      <c r="A841" s="78" t="s">
        <v>15</v>
      </c>
      <c r="B841" s="78"/>
      <c r="C841" s="18">
        <f t="shared" si="151"/>
        <v>0</v>
      </c>
      <c r="D841" s="18">
        <v>0</v>
      </c>
      <c r="E841" s="18">
        <v>0</v>
      </c>
      <c r="F841" s="18">
        <v>0</v>
      </c>
      <c r="G841" s="83"/>
      <c r="H841" s="83"/>
      <c r="I841" s="104"/>
      <c r="J841" s="104"/>
    </row>
    <row r="842" spans="1:10" x14ac:dyDescent="0.25">
      <c r="A842" s="78" t="s">
        <v>16</v>
      </c>
      <c r="B842" s="78"/>
      <c r="C842" s="18">
        <f t="shared" si="151"/>
        <v>0</v>
      </c>
      <c r="D842" s="18">
        <v>0</v>
      </c>
      <c r="E842" s="18">
        <v>0</v>
      </c>
      <c r="F842" s="18">
        <v>0</v>
      </c>
      <c r="G842" s="83"/>
      <c r="H842" s="83"/>
      <c r="I842" s="104"/>
      <c r="J842" s="104"/>
    </row>
    <row r="843" spans="1:10" x14ac:dyDescent="0.25">
      <c r="A843" s="78" t="s">
        <v>17</v>
      </c>
      <c r="B843" s="78"/>
      <c r="C843" s="18">
        <f t="shared" si="151"/>
        <v>0</v>
      </c>
      <c r="D843" s="18">
        <v>0</v>
      </c>
      <c r="E843" s="18">
        <v>0</v>
      </c>
      <c r="F843" s="18">
        <v>0</v>
      </c>
      <c r="G843" s="83"/>
      <c r="H843" s="83"/>
      <c r="I843" s="104"/>
      <c r="J843" s="104"/>
    </row>
    <row r="844" spans="1:10" ht="22.5" customHeight="1" x14ac:dyDescent="0.25">
      <c r="A844" s="48" t="s">
        <v>167</v>
      </c>
      <c r="B844" s="36" t="s">
        <v>168</v>
      </c>
      <c r="C844" s="18"/>
      <c r="D844" s="18"/>
      <c r="E844" s="18"/>
      <c r="F844" s="18"/>
      <c r="G844" s="83" t="s">
        <v>173</v>
      </c>
      <c r="H844" s="83" t="s">
        <v>156</v>
      </c>
      <c r="I844" s="79" t="s">
        <v>173</v>
      </c>
      <c r="J844" s="79" t="s">
        <v>173</v>
      </c>
    </row>
    <row r="845" spans="1:10" x14ac:dyDescent="0.25">
      <c r="A845" s="78" t="s">
        <v>20</v>
      </c>
      <c r="B845" s="78"/>
      <c r="C845" s="6">
        <f>SUM(C846:C851)</f>
        <v>0</v>
      </c>
      <c r="D845" s="6">
        <f>SUM(D846:D851)</f>
        <v>0</v>
      </c>
      <c r="E845" s="6">
        <f>SUM(E846:E851)</f>
        <v>0</v>
      </c>
      <c r="F845" s="6">
        <f>SUM(F846:F851)</f>
        <v>0</v>
      </c>
      <c r="G845" s="83"/>
      <c r="H845" s="83"/>
      <c r="I845" s="104"/>
      <c r="J845" s="104"/>
    </row>
    <row r="846" spans="1:10" x14ac:dyDescent="0.25">
      <c r="A846" s="78" t="s">
        <v>9</v>
      </c>
      <c r="B846" s="78"/>
      <c r="C846" s="18">
        <f t="shared" ref="C846:C851" si="152">D846+E846+F846</f>
        <v>0</v>
      </c>
      <c r="D846" s="18">
        <v>0</v>
      </c>
      <c r="E846" s="18">
        <v>0</v>
      </c>
      <c r="F846" s="18">
        <v>0</v>
      </c>
      <c r="G846" s="83"/>
      <c r="H846" s="83"/>
      <c r="I846" s="104"/>
      <c r="J846" s="104"/>
    </row>
    <row r="847" spans="1:10" x14ac:dyDescent="0.25">
      <c r="A847" s="78" t="s">
        <v>21</v>
      </c>
      <c r="B847" s="78"/>
      <c r="C847" s="18">
        <f t="shared" si="152"/>
        <v>0</v>
      </c>
      <c r="D847" s="18">
        <v>0</v>
      </c>
      <c r="E847" s="18">
        <v>0</v>
      </c>
      <c r="F847" s="18">
        <v>0</v>
      </c>
      <c r="G847" s="83"/>
      <c r="H847" s="83"/>
      <c r="I847" s="104"/>
      <c r="J847" s="104"/>
    </row>
    <row r="848" spans="1:10" x14ac:dyDescent="0.25">
      <c r="A848" s="78" t="s">
        <v>14</v>
      </c>
      <c r="B848" s="78"/>
      <c r="C848" s="18">
        <f t="shared" si="152"/>
        <v>0</v>
      </c>
      <c r="D848" s="18">
        <v>0</v>
      </c>
      <c r="E848" s="18">
        <v>0</v>
      </c>
      <c r="F848" s="18">
        <v>0</v>
      </c>
      <c r="G848" s="83"/>
      <c r="H848" s="83"/>
      <c r="I848" s="104"/>
      <c r="J848" s="104"/>
    </row>
    <row r="849" spans="1:10" x14ac:dyDescent="0.25">
      <c r="A849" s="78" t="s">
        <v>15</v>
      </c>
      <c r="B849" s="78"/>
      <c r="C849" s="18">
        <f t="shared" si="152"/>
        <v>0</v>
      </c>
      <c r="D849" s="18">
        <v>0</v>
      </c>
      <c r="E849" s="18">
        <v>0</v>
      </c>
      <c r="F849" s="18">
        <v>0</v>
      </c>
      <c r="G849" s="83"/>
      <c r="H849" s="83"/>
      <c r="I849" s="104"/>
      <c r="J849" s="104"/>
    </row>
    <row r="850" spans="1:10" x14ac:dyDescent="0.25">
      <c r="A850" s="78" t="s">
        <v>16</v>
      </c>
      <c r="B850" s="78"/>
      <c r="C850" s="18">
        <f t="shared" si="152"/>
        <v>0</v>
      </c>
      <c r="D850" s="18">
        <v>0</v>
      </c>
      <c r="E850" s="18">
        <v>0</v>
      </c>
      <c r="F850" s="18">
        <v>0</v>
      </c>
      <c r="G850" s="83"/>
      <c r="H850" s="83"/>
      <c r="I850" s="104"/>
      <c r="J850" s="104"/>
    </row>
    <row r="851" spans="1:10" x14ac:dyDescent="0.25">
      <c r="A851" s="78" t="s">
        <v>17</v>
      </c>
      <c r="B851" s="78"/>
      <c r="C851" s="18">
        <f t="shared" si="152"/>
        <v>0</v>
      </c>
      <c r="D851" s="18">
        <v>0</v>
      </c>
      <c r="E851" s="18">
        <v>0</v>
      </c>
      <c r="F851" s="18">
        <v>0</v>
      </c>
      <c r="G851" s="83"/>
      <c r="H851" s="83"/>
      <c r="I851" s="104"/>
      <c r="J851" s="104"/>
    </row>
    <row r="852" spans="1:10" ht="45" x14ac:dyDescent="0.25">
      <c r="A852" s="48" t="s">
        <v>268</v>
      </c>
      <c r="B852" s="36" t="s">
        <v>269</v>
      </c>
      <c r="C852" s="18"/>
      <c r="D852" s="18"/>
      <c r="E852" s="18"/>
      <c r="F852" s="18"/>
      <c r="G852" s="83" t="s">
        <v>173</v>
      </c>
      <c r="H852" s="83" t="s">
        <v>275</v>
      </c>
      <c r="I852" s="79" t="s">
        <v>173</v>
      </c>
      <c r="J852" s="79" t="s">
        <v>173</v>
      </c>
    </row>
    <row r="853" spans="1:10" x14ac:dyDescent="0.25">
      <c r="A853" s="78" t="s">
        <v>20</v>
      </c>
      <c r="B853" s="78"/>
      <c r="C853" s="6">
        <f>SUM(C854:C859)</f>
        <v>0</v>
      </c>
      <c r="D853" s="6">
        <f>SUM(D854:D859)</f>
        <v>0</v>
      </c>
      <c r="E853" s="6">
        <f>SUM(E854:E859)</f>
        <v>0</v>
      </c>
      <c r="F853" s="6">
        <f>SUM(F854:F859)</f>
        <v>0</v>
      </c>
      <c r="G853" s="83"/>
      <c r="H853" s="83"/>
      <c r="I853" s="104"/>
      <c r="J853" s="104"/>
    </row>
    <row r="854" spans="1:10" x14ac:dyDescent="0.25">
      <c r="A854" s="78" t="s">
        <v>9</v>
      </c>
      <c r="B854" s="78"/>
      <c r="C854" s="18">
        <f t="shared" ref="C854:C859" si="153">D854+E854+F854</f>
        <v>0</v>
      </c>
      <c r="D854" s="18">
        <v>0</v>
      </c>
      <c r="E854" s="18">
        <v>0</v>
      </c>
      <c r="F854" s="18">
        <v>0</v>
      </c>
      <c r="G854" s="83"/>
      <c r="H854" s="83"/>
      <c r="I854" s="104"/>
      <c r="J854" s="104"/>
    </row>
    <row r="855" spans="1:10" x14ac:dyDescent="0.25">
      <c r="A855" s="78" t="s">
        <v>21</v>
      </c>
      <c r="B855" s="78"/>
      <c r="C855" s="18">
        <f t="shared" si="153"/>
        <v>0</v>
      </c>
      <c r="D855" s="18">
        <v>0</v>
      </c>
      <c r="E855" s="18">
        <v>0</v>
      </c>
      <c r="F855" s="18">
        <v>0</v>
      </c>
      <c r="G855" s="83"/>
      <c r="H855" s="83"/>
      <c r="I855" s="104"/>
      <c r="J855" s="104"/>
    </row>
    <row r="856" spans="1:10" x14ac:dyDescent="0.25">
      <c r="A856" s="78" t="s">
        <v>14</v>
      </c>
      <c r="B856" s="78"/>
      <c r="C856" s="18">
        <f t="shared" si="153"/>
        <v>0</v>
      </c>
      <c r="D856" s="18">
        <v>0</v>
      </c>
      <c r="E856" s="18">
        <v>0</v>
      </c>
      <c r="F856" s="18">
        <v>0</v>
      </c>
      <c r="G856" s="83"/>
      <c r="H856" s="83"/>
      <c r="I856" s="104"/>
      <c r="J856" s="104"/>
    </row>
    <row r="857" spans="1:10" x14ac:dyDescent="0.25">
      <c r="A857" s="78" t="s">
        <v>15</v>
      </c>
      <c r="B857" s="78"/>
      <c r="C857" s="18">
        <f t="shared" si="153"/>
        <v>0</v>
      </c>
      <c r="D857" s="18">
        <v>0</v>
      </c>
      <c r="E857" s="18">
        <v>0</v>
      </c>
      <c r="F857" s="18">
        <v>0</v>
      </c>
      <c r="G857" s="83"/>
      <c r="H857" s="83"/>
      <c r="I857" s="104"/>
      <c r="J857" s="104"/>
    </row>
    <row r="858" spans="1:10" x14ac:dyDescent="0.25">
      <c r="A858" s="78" t="s">
        <v>16</v>
      </c>
      <c r="B858" s="78"/>
      <c r="C858" s="18">
        <f t="shared" si="153"/>
        <v>0</v>
      </c>
      <c r="D858" s="18">
        <v>0</v>
      </c>
      <c r="E858" s="18">
        <v>0</v>
      </c>
      <c r="F858" s="18">
        <v>0</v>
      </c>
      <c r="G858" s="83"/>
      <c r="H858" s="83"/>
      <c r="I858" s="104"/>
      <c r="J858" s="104"/>
    </row>
    <row r="859" spans="1:10" x14ac:dyDescent="0.25">
      <c r="A859" s="78" t="s">
        <v>17</v>
      </c>
      <c r="B859" s="78"/>
      <c r="C859" s="18">
        <f t="shared" si="153"/>
        <v>0</v>
      </c>
      <c r="D859" s="18">
        <v>0</v>
      </c>
      <c r="E859" s="18">
        <v>0</v>
      </c>
      <c r="F859" s="18">
        <v>0</v>
      </c>
      <c r="G859" s="83"/>
      <c r="H859" s="83"/>
      <c r="I859" s="104"/>
      <c r="J859" s="104"/>
    </row>
    <row r="860" spans="1:10" x14ac:dyDescent="0.25">
      <c r="A860" s="5" t="s">
        <v>169</v>
      </c>
      <c r="B860" s="105" t="s">
        <v>264</v>
      </c>
      <c r="C860" s="106"/>
      <c r="D860" s="106"/>
      <c r="E860" s="106"/>
      <c r="F860" s="106"/>
      <c r="G860" s="106"/>
      <c r="H860" s="106"/>
      <c r="I860" s="106"/>
      <c r="J860" s="107"/>
    </row>
    <row r="861" spans="1:10" x14ac:dyDescent="0.25">
      <c r="A861" s="78" t="s">
        <v>20</v>
      </c>
      <c r="B861" s="78"/>
      <c r="C861" s="11">
        <f>SUM(C862:C867)</f>
        <v>146988.88889</v>
      </c>
      <c r="D861" s="11">
        <f>SUM(D862:D867)</f>
        <v>47606.06061</v>
      </c>
      <c r="E861" s="11">
        <f>SUM(E862:E867)</f>
        <v>45831.313130000002</v>
      </c>
      <c r="F861" s="11">
        <f>SUM(F862:F867)</f>
        <v>53551.515149999999</v>
      </c>
      <c r="G861" s="100"/>
      <c r="H861" s="100"/>
      <c r="I861" s="100"/>
      <c r="J861" s="100"/>
    </row>
    <row r="862" spans="1:10" x14ac:dyDescent="0.25">
      <c r="A862" s="78" t="s">
        <v>9</v>
      </c>
      <c r="B862" s="78"/>
      <c r="C862" s="11">
        <f t="shared" ref="C862:C867" si="154">D862+E862+F862</f>
        <v>141919</v>
      </c>
      <c r="D862" s="11">
        <f t="shared" ref="D862:F867" si="155">D870+D890+D944+D954+D964</f>
        <v>45930</v>
      </c>
      <c r="E862" s="11">
        <f t="shared" si="155"/>
        <v>44173</v>
      </c>
      <c r="F862" s="11">
        <f t="shared" si="155"/>
        <v>51816</v>
      </c>
      <c r="G862" s="100"/>
      <c r="H862" s="100"/>
      <c r="I862" s="100"/>
      <c r="J862" s="100"/>
    </row>
    <row r="863" spans="1:10" x14ac:dyDescent="0.25">
      <c r="A863" s="78" t="s">
        <v>21</v>
      </c>
      <c r="B863" s="78"/>
      <c r="C863" s="11">
        <f t="shared" si="154"/>
        <v>5069.8888900000002</v>
      </c>
      <c r="D863" s="11">
        <f t="shared" si="155"/>
        <v>1676.06061</v>
      </c>
      <c r="E863" s="11">
        <f t="shared" si="155"/>
        <v>1658.31313</v>
      </c>
      <c r="F863" s="11">
        <f t="shared" si="155"/>
        <v>1735.5151499999999</v>
      </c>
      <c r="G863" s="100"/>
      <c r="H863" s="100"/>
      <c r="I863" s="100"/>
      <c r="J863" s="100"/>
    </row>
    <row r="864" spans="1:10" x14ac:dyDescent="0.25">
      <c r="A864" s="78" t="s">
        <v>14</v>
      </c>
      <c r="B864" s="78"/>
      <c r="C864" s="11">
        <f t="shared" si="154"/>
        <v>0</v>
      </c>
      <c r="D864" s="11">
        <f t="shared" si="155"/>
        <v>0</v>
      </c>
      <c r="E864" s="11">
        <f t="shared" si="155"/>
        <v>0</v>
      </c>
      <c r="F864" s="11">
        <f t="shared" si="155"/>
        <v>0</v>
      </c>
      <c r="G864" s="100"/>
      <c r="H864" s="100"/>
      <c r="I864" s="100"/>
      <c r="J864" s="100"/>
    </row>
    <row r="865" spans="1:10" x14ac:dyDescent="0.25">
      <c r="A865" s="78" t="s">
        <v>15</v>
      </c>
      <c r="B865" s="78"/>
      <c r="C865" s="11">
        <f t="shared" si="154"/>
        <v>0</v>
      </c>
      <c r="D865" s="11">
        <f t="shared" si="155"/>
        <v>0</v>
      </c>
      <c r="E865" s="11">
        <f t="shared" si="155"/>
        <v>0</v>
      </c>
      <c r="F865" s="11">
        <f t="shared" si="155"/>
        <v>0</v>
      </c>
      <c r="G865" s="100"/>
      <c r="H865" s="100"/>
      <c r="I865" s="100"/>
      <c r="J865" s="100"/>
    </row>
    <row r="866" spans="1:10" x14ac:dyDescent="0.25">
      <c r="A866" s="78" t="s">
        <v>16</v>
      </c>
      <c r="B866" s="78"/>
      <c r="C866" s="11">
        <f t="shared" si="154"/>
        <v>0</v>
      </c>
      <c r="D866" s="11">
        <f t="shared" si="155"/>
        <v>0</v>
      </c>
      <c r="E866" s="11">
        <f t="shared" si="155"/>
        <v>0</v>
      </c>
      <c r="F866" s="11">
        <f t="shared" si="155"/>
        <v>0</v>
      </c>
      <c r="G866" s="100"/>
      <c r="H866" s="100"/>
      <c r="I866" s="100"/>
      <c r="J866" s="100"/>
    </row>
    <row r="867" spans="1:10" x14ac:dyDescent="0.25">
      <c r="A867" s="78" t="s">
        <v>17</v>
      </c>
      <c r="B867" s="78"/>
      <c r="C867" s="11">
        <f t="shared" si="154"/>
        <v>0</v>
      </c>
      <c r="D867" s="11">
        <f t="shared" si="155"/>
        <v>0</v>
      </c>
      <c r="E867" s="11">
        <f t="shared" si="155"/>
        <v>0</v>
      </c>
      <c r="F867" s="11">
        <f t="shared" si="155"/>
        <v>0</v>
      </c>
      <c r="G867" s="100"/>
      <c r="H867" s="100"/>
      <c r="I867" s="100"/>
      <c r="J867" s="100"/>
    </row>
    <row r="868" spans="1:10" ht="22.5" x14ac:dyDescent="0.25">
      <c r="A868" s="48" t="s">
        <v>170</v>
      </c>
      <c r="B868" s="32" t="s">
        <v>318</v>
      </c>
      <c r="C868" s="3"/>
      <c r="D868" s="3"/>
      <c r="E868" s="3"/>
      <c r="F868" s="3"/>
      <c r="G868" s="83" t="s">
        <v>321</v>
      </c>
      <c r="H868" s="83" t="s">
        <v>296</v>
      </c>
      <c r="I868" s="79" t="s">
        <v>410</v>
      </c>
      <c r="J868" s="79" t="s">
        <v>401</v>
      </c>
    </row>
    <row r="869" spans="1:10" x14ac:dyDescent="0.25">
      <c r="A869" s="78" t="s">
        <v>20</v>
      </c>
      <c r="B869" s="78"/>
      <c r="C869" s="3">
        <f>SUM(C870:C875)</f>
        <v>0</v>
      </c>
      <c r="D869" s="3">
        <f>SUM(D870:D875)</f>
        <v>0</v>
      </c>
      <c r="E869" s="3">
        <f>SUM(E870:E875)</f>
        <v>0</v>
      </c>
      <c r="F869" s="3">
        <f>SUM(F870:F875)</f>
        <v>0</v>
      </c>
      <c r="G869" s="83"/>
      <c r="H869" s="83"/>
      <c r="I869" s="79"/>
      <c r="J869" s="79"/>
    </row>
    <row r="870" spans="1:10" x14ac:dyDescent="0.25">
      <c r="A870" s="78" t="s">
        <v>9</v>
      </c>
      <c r="B870" s="78"/>
      <c r="C870" s="3">
        <f t="shared" ref="C870:C875" si="156">D870+E870+F870</f>
        <v>0</v>
      </c>
      <c r="D870" s="3">
        <f>D880</f>
        <v>0</v>
      </c>
      <c r="E870" s="3">
        <f>E880</f>
        <v>0</v>
      </c>
      <c r="F870" s="3">
        <f>F880</f>
        <v>0</v>
      </c>
      <c r="G870" s="83"/>
      <c r="H870" s="83"/>
      <c r="I870" s="79"/>
      <c r="J870" s="79"/>
    </row>
    <row r="871" spans="1:10" x14ac:dyDescent="0.25">
      <c r="A871" s="78" t="s">
        <v>21</v>
      </c>
      <c r="B871" s="78"/>
      <c r="C871" s="3">
        <f t="shared" si="156"/>
        <v>0</v>
      </c>
      <c r="D871" s="3">
        <f t="shared" ref="D871:F875" si="157">D881</f>
        <v>0</v>
      </c>
      <c r="E871" s="3">
        <f t="shared" si="157"/>
        <v>0</v>
      </c>
      <c r="F871" s="3">
        <f t="shared" si="157"/>
        <v>0</v>
      </c>
      <c r="G871" s="83"/>
      <c r="H871" s="83"/>
      <c r="I871" s="79"/>
      <c r="J871" s="79"/>
    </row>
    <row r="872" spans="1:10" x14ac:dyDescent="0.25">
      <c r="A872" s="78" t="s">
        <v>14</v>
      </c>
      <c r="B872" s="78"/>
      <c r="C872" s="3">
        <f t="shared" si="156"/>
        <v>0</v>
      </c>
      <c r="D872" s="3">
        <f t="shared" si="157"/>
        <v>0</v>
      </c>
      <c r="E872" s="3">
        <f t="shared" si="157"/>
        <v>0</v>
      </c>
      <c r="F872" s="3">
        <f t="shared" si="157"/>
        <v>0</v>
      </c>
      <c r="G872" s="83"/>
      <c r="H872" s="83"/>
      <c r="I872" s="79"/>
      <c r="J872" s="79"/>
    </row>
    <row r="873" spans="1:10" x14ac:dyDescent="0.25">
      <c r="A873" s="78" t="s">
        <v>15</v>
      </c>
      <c r="B873" s="78"/>
      <c r="C873" s="3">
        <f t="shared" si="156"/>
        <v>0</v>
      </c>
      <c r="D873" s="3">
        <f t="shared" si="157"/>
        <v>0</v>
      </c>
      <c r="E873" s="3">
        <f t="shared" si="157"/>
        <v>0</v>
      </c>
      <c r="F873" s="3">
        <f t="shared" si="157"/>
        <v>0</v>
      </c>
      <c r="G873" s="83"/>
      <c r="H873" s="83"/>
      <c r="I873" s="79"/>
      <c r="J873" s="79"/>
    </row>
    <row r="874" spans="1:10" x14ac:dyDescent="0.25">
      <c r="A874" s="78" t="s">
        <v>16</v>
      </c>
      <c r="B874" s="78"/>
      <c r="C874" s="3">
        <f t="shared" si="156"/>
        <v>0</v>
      </c>
      <c r="D874" s="3">
        <f t="shared" si="157"/>
        <v>0</v>
      </c>
      <c r="E874" s="3">
        <f t="shared" si="157"/>
        <v>0</v>
      </c>
      <c r="F874" s="3">
        <f t="shared" si="157"/>
        <v>0</v>
      </c>
      <c r="G874" s="83"/>
      <c r="H874" s="83"/>
      <c r="I874" s="79"/>
      <c r="J874" s="79"/>
    </row>
    <row r="875" spans="1:10" x14ac:dyDescent="0.25">
      <c r="A875" s="78" t="s">
        <v>17</v>
      </c>
      <c r="B875" s="78"/>
      <c r="C875" s="3">
        <f t="shared" si="156"/>
        <v>0</v>
      </c>
      <c r="D875" s="3">
        <f t="shared" si="157"/>
        <v>0</v>
      </c>
      <c r="E875" s="3">
        <f t="shared" si="157"/>
        <v>0</v>
      </c>
      <c r="F875" s="3">
        <f t="shared" si="157"/>
        <v>0</v>
      </c>
      <c r="G875" s="83"/>
      <c r="H875" s="83"/>
      <c r="I875" s="79"/>
      <c r="J875" s="79"/>
    </row>
    <row r="876" spans="1:10" ht="33.75" x14ac:dyDescent="0.25">
      <c r="A876" s="58"/>
      <c r="B876" s="58" t="s">
        <v>316</v>
      </c>
      <c r="C876" s="3"/>
      <c r="D876" s="3"/>
      <c r="E876" s="3"/>
      <c r="F876" s="3"/>
      <c r="G876" s="83"/>
      <c r="H876" s="57" t="s">
        <v>41</v>
      </c>
      <c r="I876" s="57" t="s">
        <v>41</v>
      </c>
      <c r="J876" s="57" t="s">
        <v>422</v>
      </c>
    </row>
    <row r="877" spans="1:10" ht="33.75" x14ac:dyDescent="0.25">
      <c r="A877" s="50"/>
      <c r="B877" s="50" t="s">
        <v>423</v>
      </c>
      <c r="C877" s="3"/>
      <c r="D877" s="3"/>
      <c r="E877" s="3"/>
      <c r="F877" s="3"/>
      <c r="G877" s="83"/>
      <c r="H877" s="48" t="s">
        <v>41</v>
      </c>
      <c r="I877" s="48" t="s">
        <v>41</v>
      </c>
      <c r="J877" s="67" t="s">
        <v>422</v>
      </c>
    </row>
    <row r="878" spans="1:10" ht="15" customHeight="1" x14ac:dyDescent="0.25">
      <c r="A878" s="48" t="s">
        <v>171</v>
      </c>
      <c r="B878" s="31" t="s">
        <v>317</v>
      </c>
      <c r="C878" s="3"/>
      <c r="D878" s="3"/>
      <c r="E878" s="3"/>
      <c r="F878" s="3"/>
      <c r="G878" s="83" t="s">
        <v>321</v>
      </c>
      <c r="H878" s="83" t="s">
        <v>172</v>
      </c>
      <c r="I878" s="79" t="s">
        <v>410</v>
      </c>
      <c r="J878" s="79" t="s">
        <v>401</v>
      </c>
    </row>
    <row r="879" spans="1:10" x14ac:dyDescent="0.25">
      <c r="A879" s="78" t="s">
        <v>20</v>
      </c>
      <c r="B879" s="78"/>
      <c r="C879" s="3">
        <f>SUM(C880:C885)</f>
        <v>0</v>
      </c>
      <c r="D879" s="3">
        <f>SUM(D880:D885)</f>
        <v>0</v>
      </c>
      <c r="E879" s="3">
        <f>SUM(E880:E885)</f>
        <v>0</v>
      </c>
      <c r="F879" s="3">
        <f>SUM(F880:F885)</f>
        <v>0</v>
      </c>
      <c r="G879" s="83"/>
      <c r="H879" s="83"/>
      <c r="I879" s="79"/>
      <c r="J879" s="79"/>
    </row>
    <row r="880" spans="1:10" x14ac:dyDescent="0.25">
      <c r="A880" s="78" t="s">
        <v>9</v>
      </c>
      <c r="B880" s="78"/>
      <c r="C880" s="1">
        <f>D880+E880+F880</f>
        <v>0</v>
      </c>
      <c r="D880" s="1">
        <v>0</v>
      </c>
      <c r="E880" s="1">
        <v>0</v>
      </c>
      <c r="F880" s="1">
        <v>0</v>
      </c>
      <c r="G880" s="83"/>
      <c r="H880" s="83"/>
      <c r="I880" s="79"/>
      <c r="J880" s="79"/>
    </row>
    <row r="881" spans="1:10" x14ac:dyDescent="0.25">
      <c r="A881" s="78" t="s">
        <v>21</v>
      </c>
      <c r="B881" s="78"/>
      <c r="C881" s="1">
        <f t="shared" ref="C881:C887" si="158">D881+E881+F881</f>
        <v>0</v>
      </c>
      <c r="D881" s="1">
        <v>0</v>
      </c>
      <c r="E881" s="1">
        <v>0</v>
      </c>
      <c r="F881" s="1">
        <v>0</v>
      </c>
      <c r="G881" s="83"/>
      <c r="H881" s="83"/>
      <c r="I881" s="79"/>
      <c r="J881" s="79"/>
    </row>
    <row r="882" spans="1:10" x14ac:dyDescent="0.25">
      <c r="A882" s="78" t="s">
        <v>14</v>
      </c>
      <c r="B882" s="78"/>
      <c r="C882" s="1">
        <f t="shared" si="158"/>
        <v>0</v>
      </c>
      <c r="D882" s="1">
        <v>0</v>
      </c>
      <c r="E882" s="1">
        <v>0</v>
      </c>
      <c r="F882" s="1">
        <v>0</v>
      </c>
      <c r="G882" s="83"/>
      <c r="H882" s="83"/>
      <c r="I882" s="79"/>
      <c r="J882" s="79"/>
    </row>
    <row r="883" spans="1:10" x14ac:dyDescent="0.25">
      <c r="A883" s="78" t="s">
        <v>15</v>
      </c>
      <c r="B883" s="78"/>
      <c r="C883" s="1">
        <f t="shared" si="158"/>
        <v>0</v>
      </c>
      <c r="D883" s="1">
        <v>0</v>
      </c>
      <c r="E883" s="1">
        <v>0</v>
      </c>
      <c r="F883" s="1">
        <v>0</v>
      </c>
      <c r="G883" s="83"/>
      <c r="H883" s="83"/>
      <c r="I883" s="79"/>
      <c r="J883" s="79"/>
    </row>
    <row r="884" spans="1:10" x14ac:dyDescent="0.25">
      <c r="A884" s="78" t="s">
        <v>16</v>
      </c>
      <c r="B884" s="78"/>
      <c r="C884" s="1">
        <f t="shared" si="158"/>
        <v>0</v>
      </c>
      <c r="D884" s="1">
        <v>0</v>
      </c>
      <c r="E884" s="1">
        <v>0</v>
      </c>
      <c r="F884" s="1">
        <v>0</v>
      </c>
      <c r="G884" s="83"/>
      <c r="H884" s="83"/>
      <c r="I884" s="79"/>
      <c r="J884" s="79"/>
    </row>
    <row r="885" spans="1:10" x14ac:dyDescent="0.25">
      <c r="A885" s="78" t="s">
        <v>17</v>
      </c>
      <c r="B885" s="78"/>
      <c r="C885" s="1">
        <f t="shared" si="158"/>
        <v>0</v>
      </c>
      <c r="D885" s="1">
        <v>0</v>
      </c>
      <c r="E885" s="1">
        <v>0</v>
      </c>
      <c r="F885" s="1">
        <v>0</v>
      </c>
      <c r="G885" s="83"/>
      <c r="H885" s="83"/>
      <c r="I885" s="79"/>
      <c r="J885" s="79"/>
    </row>
    <row r="886" spans="1:10" x14ac:dyDescent="0.25">
      <c r="A886" s="133"/>
      <c r="B886" s="4" t="s">
        <v>45</v>
      </c>
      <c r="C886" s="1">
        <f t="shared" si="158"/>
        <v>0</v>
      </c>
      <c r="D886" s="1">
        <f t="shared" ref="D886:F887" si="159">D880</f>
        <v>0</v>
      </c>
      <c r="E886" s="1">
        <f t="shared" si="159"/>
        <v>0</v>
      </c>
      <c r="F886" s="1">
        <f t="shared" si="159"/>
        <v>0</v>
      </c>
      <c r="G886" s="83"/>
      <c r="H886" s="83"/>
      <c r="I886" s="79"/>
      <c r="J886" s="79"/>
    </row>
    <row r="887" spans="1:10" x14ac:dyDescent="0.25">
      <c r="A887" s="133"/>
      <c r="B887" s="4" t="s">
        <v>28</v>
      </c>
      <c r="C887" s="1">
        <f t="shared" si="158"/>
        <v>0</v>
      </c>
      <c r="D887" s="1">
        <f t="shared" si="159"/>
        <v>0</v>
      </c>
      <c r="E887" s="1">
        <f t="shared" si="159"/>
        <v>0</v>
      </c>
      <c r="F887" s="1">
        <f t="shared" si="159"/>
        <v>0</v>
      </c>
      <c r="G887" s="83"/>
      <c r="H887" s="83"/>
      <c r="I887" s="79"/>
      <c r="J887" s="79"/>
    </row>
    <row r="888" spans="1:10" ht="22.5" x14ac:dyDescent="0.25">
      <c r="A888" s="48" t="s">
        <v>284</v>
      </c>
      <c r="B888" s="31" t="s">
        <v>285</v>
      </c>
      <c r="C888" s="3"/>
      <c r="D888" s="3"/>
      <c r="E888" s="3"/>
      <c r="F888" s="3"/>
      <c r="G888" s="79" t="s">
        <v>319</v>
      </c>
      <c r="H888" s="79" t="s">
        <v>297</v>
      </c>
      <c r="I888" s="79" t="s">
        <v>173</v>
      </c>
      <c r="J888" s="79" t="s">
        <v>173</v>
      </c>
    </row>
    <row r="889" spans="1:10" x14ac:dyDescent="0.25">
      <c r="A889" s="78" t="s">
        <v>20</v>
      </c>
      <c r="B889" s="78"/>
      <c r="C889" s="3">
        <f>SUM(C890:C895)</f>
        <v>0</v>
      </c>
      <c r="D889" s="3">
        <f>SUM(D890:D895)</f>
        <v>0</v>
      </c>
      <c r="E889" s="3">
        <f>SUM(E890:E895)</f>
        <v>0</v>
      </c>
      <c r="F889" s="3">
        <f>SUM(F890:F895)</f>
        <v>0</v>
      </c>
      <c r="G889" s="79"/>
      <c r="H889" s="79"/>
      <c r="I889" s="79"/>
      <c r="J889" s="79"/>
    </row>
    <row r="890" spans="1:10" x14ac:dyDescent="0.25">
      <c r="A890" s="78" t="s">
        <v>9</v>
      </c>
      <c r="B890" s="78"/>
      <c r="C890" s="1">
        <f>D890+E890+F890</f>
        <v>0</v>
      </c>
      <c r="D890" s="1">
        <f>D899+D908+D917</f>
        <v>0</v>
      </c>
      <c r="E890" s="1">
        <f>E899+E908+E917</f>
        <v>0</v>
      </c>
      <c r="F890" s="1">
        <f>F899+F908+F917</f>
        <v>0</v>
      </c>
      <c r="G890" s="79"/>
      <c r="H890" s="79"/>
      <c r="I890" s="79"/>
      <c r="J890" s="79"/>
    </row>
    <row r="891" spans="1:10" x14ac:dyDescent="0.25">
      <c r="A891" s="78" t="s">
        <v>21</v>
      </c>
      <c r="B891" s="78"/>
      <c r="C891" s="1">
        <f t="shared" ref="C891:C896" si="160">D891+E891+F891</f>
        <v>0</v>
      </c>
      <c r="D891" s="1">
        <f t="shared" ref="D891:F896" si="161">D900+D909+D918</f>
        <v>0</v>
      </c>
      <c r="E891" s="1">
        <f t="shared" si="161"/>
        <v>0</v>
      </c>
      <c r="F891" s="1">
        <f t="shared" si="161"/>
        <v>0</v>
      </c>
      <c r="G891" s="79"/>
      <c r="H891" s="79"/>
      <c r="I891" s="79"/>
      <c r="J891" s="79"/>
    </row>
    <row r="892" spans="1:10" x14ac:dyDescent="0.25">
      <c r="A892" s="78" t="s">
        <v>14</v>
      </c>
      <c r="B892" s="78"/>
      <c r="C892" s="1">
        <f t="shared" si="160"/>
        <v>0</v>
      </c>
      <c r="D892" s="1">
        <f t="shared" si="161"/>
        <v>0</v>
      </c>
      <c r="E892" s="1">
        <f t="shared" si="161"/>
        <v>0</v>
      </c>
      <c r="F892" s="1">
        <f t="shared" si="161"/>
        <v>0</v>
      </c>
      <c r="G892" s="79"/>
      <c r="H892" s="79"/>
      <c r="I892" s="79"/>
      <c r="J892" s="79"/>
    </row>
    <row r="893" spans="1:10" x14ac:dyDescent="0.25">
      <c r="A893" s="78" t="s">
        <v>15</v>
      </c>
      <c r="B893" s="78"/>
      <c r="C893" s="1">
        <f t="shared" si="160"/>
        <v>0</v>
      </c>
      <c r="D893" s="1">
        <f t="shared" si="161"/>
        <v>0</v>
      </c>
      <c r="E893" s="1">
        <f t="shared" si="161"/>
        <v>0</v>
      </c>
      <c r="F893" s="1">
        <f t="shared" si="161"/>
        <v>0</v>
      </c>
      <c r="G893" s="79"/>
      <c r="H893" s="79"/>
      <c r="I893" s="79"/>
      <c r="J893" s="79"/>
    </row>
    <row r="894" spans="1:10" x14ac:dyDescent="0.25">
      <c r="A894" s="78" t="s">
        <v>16</v>
      </c>
      <c r="B894" s="78"/>
      <c r="C894" s="1">
        <f t="shared" si="160"/>
        <v>0</v>
      </c>
      <c r="D894" s="1">
        <f t="shared" si="161"/>
        <v>0</v>
      </c>
      <c r="E894" s="1">
        <f t="shared" si="161"/>
        <v>0</v>
      </c>
      <c r="F894" s="1">
        <f t="shared" si="161"/>
        <v>0</v>
      </c>
      <c r="G894" s="79"/>
      <c r="H894" s="79"/>
      <c r="I894" s="79"/>
      <c r="J894" s="79"/>
    </row>
    <row r="895" spans="1:10" x14ac:dyDescent="0.25">
      <c r="A895" s="78" t="s">
        <v>17</v>
      </c>
      <c r="B895" s="78"/>
      <c r="C895" s="1">
        <f t="shared" si="160"/>
        <v>0</v>
      </c>
      <c r="D895" s="1">
        <f t="shared" si="161"/>
        <v>0</v>
      </c>
      <c r="E895" s="1">
        <f t="shared" si="161"/>
        <v>0</v>
      </c>
      <c r="F895" s="1">
        <f t="shared" si="161"/>
        <v>0</v>
      </c>
      <c r="G895" s="79"/>
      <c r="H895" s="79"/>
      <c r="I895" s="79"/>
      <c r="J895" s="79"/>
    </row>
    <row r="896" spans="1:10" x14ac:dyDescent="0.25">
      <c r="A896" s="50"/>
      <c r="B896" s="4" t="s">
        <v>28</v>
      </c>
      <c r="C896" s="1">
        <f t="shared" si="160"/>
        <v>0</v>
      </c>
      <c r="D896" s="1">
        <f t="shared" si="161"/>
        <v>0</v>
      </c>
      <c r="E896" s="1">
        <f t="shared" si="161"/>
        <v>0</v>
      </c>
      <c r="F896" s="1">
        <f t="shared" si="161"/>
        <v>0</v>
      </c>
      <c r="G896" s="79"/>
      <c r="H896" s="79"/>
      <c r="I896" s="79"/>
      <c r="J896" s="79"/>
    </row>
    <row r="897" spans="1:10" ht="33.75" customHeight="1" x14ac:dyDescent="0.25">
      <c r="A897" s="48" t="s">
        <v>295</v>
      </c>
      <c r="B897" s="31" t="s">
        <v>286</v>
      </c>
      <c r="C897" s="3"/>
      <c r="D897" s="3"/>
      <c r="E897" s="3"/>
      <c r="F897" s="3"/>
      <c r="G897" s="79" t="s">
        <v>319</v>
      </c>
      <c r="H897" s="79" t="s">
        <v>297</v>
      </c>
      <c r="I897" s="79" t="s">
        <v>173</v>
      </c>
      <c r="J897" s="79" t="s">
        <v>173</v>
      </c>
    </row>
    <row r="898" spans="1:10" x14ac:dyDescent="0.25">
      <c r="A898" s="78" t="s">
        <v>20</v>
      </c>
      <c r="B898" s="78"/>
      <c r="C898" s="3">
        <f>SUM(C899:C904)</f>
        <v>0</v>
      </c>
      <c r="D898" s="3">
        <f>SUM(D899:D904)</f>
        <v>0</v>
      </c>
      <c r="E898" s="3">
        <f>SUM(E899:E904)</f>
        <v>0</v>
      </c>
      <c r="F898" s="3">
        <f>SUM(F899:F904)</f>
        <v>0</v>
      </c>
      <c r="G898" s="79"/>
      <c r="H898" s="79"/>
      <c r="I898" s="79"/>
      <c r="J898" s="79"/>
    </row>
    <row r="899" spans="1:10" x14ac:dyDescent="0.25">
      <c r="A899" s="78" t="s">
        <v>9</v>
      </c>
      <c r="B899" s="78"/>
      <c r="C899" s="1">
        <f>D899+E899+F899</f>
        <v>0</v>
      </c>
      <c r="D899" s="1">
        <v>0</v>
      </c>
      <c r="E899" s="1">
        <v>0</v>
      </c>
      <c r="F899" s="1">
        <v>0</v>
      </c>
      <c r="G899" s="79"/>
      <c r="H899" s="79"/>
      <c r="I899" s="79"/>
      <c r="J899" s="79"/>
    </row>
    <row r="900" spans="1:10" x14ac:dyDescent="0.25">
      <c r="A900" s="78" t="s">
        <v>21</v>
      </c>
      <c r="B900" s="78"/>
      <c r="C900" s="1">
        <f t="shared" ref="C900:C905" si="162">D900+E900+F900</f>
        <v>0</v>
      </c>
      <c r="D900" s="1">
        <v>0</v>
      </c>
      <c r="E900" s="1">
        <v>0</v>
      </c>
      <c r="F900" s="1">
        <v>0</v>
      </c>
      <c r="G900" s="79"/>
      <c r="H900" s="79"/>
      <c r="I900" s="79"/>
      <c r="J900" s="79"/>
    </row>
    <row r="901" spans="1:10" x14ac:dyDescent="0.25">
      <c r="A901" s="78" t="s">
        <v>14</v>
      </c>
      <c r="B901" s="78"/>
      <c r="C901" s="1">
        <f t="shared" si="162"/>
        <v>0</v>
      </c>
      <c r="D901" s="1">
        <v>0</v>
      </c>
      <c r="E901" s="1">
        <v>0</v>
      </c>
      <c r="F901" s="1">
        <v>0</v>
      </c>
      <c r="G901" s="79"/>
      <c r="H901" s="79"/>
      <c r="I901" s="79"/>
      <c r="J901" s="79"/>
    </row>
    <row r="902" spans="1:10" x14ac:dyDescent="0.25">
      <c r="A902" s="78" t="s">
        <v>15</v>
      </c>
      <c r="B902" s="78"/>
      <c r="C902" s="1">
        <f t="shared" si="162"/>
        <v>0</v>
      </c>
      <c r="D902" s="1">
        <v>0</v>
      </c>
      <c r="E902" s="1">
        <v>0</v>
      </c>
      <c r="F902" s="1">
        <v>0</v>
      </c>
      <c r="G902" s="79"/>
      <c r="H902" s="79"/>
      <c r="I902" s="79"/>
      <c r="J902" s="79"/>
    </row>
    <row r="903" spans="1:10" x14ac:dyDescent="0.25">
      <c r="A903" s="78" t="s">
        <v>16</v>
      </c>
      <c r="B903" s="78"/>
      <c r="C903" s="1">
        <f t="shared" si="162"/>
        <v>0</v>
      </c>
      <c r="D903" s="1">
        <v>0</v>
      </c>
      <c r="E903" s="1">
        <v>0</v>
      </c>
      <c r="F903" s="1">
        <v>0</v>
      </c>
      <c r="G903" s="79"/>
      <c r="H903" s="79"/>
      <c r="I903" s="79"/>
      <c r="J903" s="79"/>
    </row>
    <row r="904" spans="1:10" x14ac:dyDescent="0.25">
      <c r="A904" s="78" t="s">
        <v>17</v>
      </c>
      <c r="B904" s="78"/>
      <c r="C904" s="1">
        <f t="shared" si="162"/>
        <v>0</v>
      </c>
      <c r="D904" s="1">
        <v>0</v>
      </c>
      <c r="E904" s="1">
        <v>0</v>
      </c>
      <c r="F904" s="1">
        <v>0</v>
      </c>
      <c r="G904" s="79"/>
      <c r="H904" s="79"/>
      <c r="I904" s="79"/>
      <c r="J904" s="79"/>
    </row>
    <row r="905" spans="1:10" x14ac:dyDescent="0.25">
      <c r="A905" s="50"/>
      <c r="B905" s="4" t="s">
        <v>28</v>
      </c>
      <c r="C905" s="1">
        <f t="shared" si="162"/>
        <v>0</v>
      </c>
      <c r="D905" s="1">
        <v>0</v>
      </c>
      <c r="E905" s="1">
        <v>0</v>
      </c>
      <c r="F905" s="1">
        <v>0</v>
      </c>
      <c r="G905" s="79"/>
      <c r="H905" s="79"/>
      <c r="I905" s="79"/>
      <c r="J905" s="79"/>
    </row>
    <row r="906" spans="1:10" ht="45" x14ac:dyDescent="0.25">
      <c r="A906" s="48" t="s">
        <v>294</v>
      </c>
      <c r="B906" s="31" t="s">
        <v>287</v>
      </c>
      <c r="C906" s="3"/>
      <c r="D906" s="3"/>
      <c r="E906" s="3"/>
      <c r="F906" s="3"/>
      <c r="G906" s="79" t="s">
        <v>319</v>
      </c>
      <c r="H906" s="79" t="s">
        <v>297</v>
      </c>
      <c r="I906" s="79" t="s">
        <v>173</v>
      </c>
      <c r="J906" s="79" t="s">
        <v>173</v>
      </c>
    </row>
    <row r="907" spans="1:10" x14ac:dyDescent="0.25">
      <c r="A907" s="78" t="s">
        <v>20</v>
      </c>
      <c r="B907" s="78"/>
      <c r="C907" s="3">
        <f>SUM(C908:C913)</f>
        <v>0</v>
      </c>
      <c r="D907" s="3">
        <f>SUM(D908:D913)</f>
        <v>0</v>
      </c>
      <c r="E907" s="3">
        <f>SUM(E908:E913)</f>
        <v>0</v>
      </c>
      <c r="F907" s="3">
        <f>SUM(F908:F913)</f>
        <v>0</v>
      </c>
      <c r="G907" s="79"/>
      <c r="H907" s="79"/>
      <c r="I907" s="79"/>
      <c r="J907" s="79"/>
    </row>
    <row r="908" spans="1:10" x14ac:dyDescent="0.25">
      <c r="A908" s="78" t="s">
        <v>9</v>
      </c>
      <c r="B908" s="78"/>
      <c r="C908" s="1">
        <f>D908+E908+F908</f>
        <v>0</v>
      </c>
      <c r="D908" s="1">
        <v>0</v>
      </c>
      <c r="E908" s="1">
        <v>0</v>
      </c>
      <c r="F908" s="1">
        <v>0</v>
      </c>
      <c r="G908" s="79"/>
      <c r="H908" s="79"/>
      <c r="I908" s="79"/>
      <c r="J908" s="79"/>
    </row>
    <row r="909" spans="1:10" x14ac:dyDescent="0.25">
      <c r="A909" s="78" t="s">
        <v>21</v>
      </c>
      <c r="B909" s="78"/>
      <c r="C909" s="1">
        <f t="shared" ref="C909:C914" si="163">D909+E909+F909</f>
        <v>0</v>
      </c>
      <c r="D909" s="1">
        <v>0</v>
      </c>
      <c r="E909" s="1">
        <v>0</v>
      </c>
      <c r="F909" s="1">
        <v>0</v>
      </c>
      <c r="G909" s="79"/>
      <c r="H909" s="79"/>
      <c r="I909" s="79"/>
      <c r="J909" s="79"/>
    </row>
    <row r="910" spans="1:10" x14ac:dyDescent="0.25">
      <c r="A910" s="78" t="s">
        <v>14</v>
      </c>
      <c r="B910" s="78"/>
      <c r="C910" s="1">
        <f t="shared" si="163"/>
        <v>0</v>
      </c>
      <c r="D910" s="1">
        <v>0</v>
      </c>
      <c r="E910" s="1">
        <v>0</v>
      </c>
      <c r="F910" s="1">
        <v>0</v>
      </c>
      <c r="G910" s="79"/>
      <c r="H910" s="79"/>
      <c r="I910" s="79"/>
      <c r="J910" s="79"/>
    </row>
    <row r="911" spans="1:10" x14ac:dyDescent="0.25">
      <c r="A911" s="78" t="s">
        <v>15</v>
      </c>
      <c r="B911" s="78"/>
      <c r="C911" s="1">
        <f t="shared" si="163"/>
        <v>0</v>
      </c>
      <c r="D911" s="1">
        <v>0</v>
      </c>
      <c r="E911" s="1">
        <v>0</v>
      </c>
      <c r="F911" s="1">
        <v>0</v>
      </c>
      <c r="G911" s="79"/>
      <c r="H911" s="79"/>
      <c r="I911" s="79"/>
      <c r="J911" s="79"/>
    </row>
    <row r="912" spans="1:10" x14ac:dyDescent="0.25">
      <c r="A912" s="78" t="s">
        <v>16</v>
      </c>
      <c r="B912" s="78"/>
      <c r="C912" s="1">
        <f t="shared" si="163"/>
        <v>0</v>
      </c>
      <c r="D912" s="1">
        <v>0</v>
      </c>
      <c r="E912" s="1">
        <v>0</v>
      </c>
      <c r="F912" s="1">
        <v>0</v>
      </c>
      <c r="G912" s="79"/>
      <c r="H912" s="79"/>
      <c r="I912" s="79"/>
      <c r="J912" s="79"/>
    </row>
    <row r="913" spans="1:10" x14ac:dyDescent="0.25">
      <c r="A913" s="78" t="s">
        <v>17</v>
      </c>
      <c r="B913" s="78"/>
      <c r="C913" s="1">
        <f t="shared" si="163"/>
        <v>0</v>
      </c>
      <c r="D913" s="1">
        <v>0</v>
      </c>
      <c r="E913" s="1">
        <v>0</v>
      </c>
      <c r="F913" s="1">
        <v>0</v>
      </c>
      <c r="G913" s="79"/>
      <c r="H913" s="79"/>
      <c r="I913" s="79"/>
      <c r="J913" s="79"/>
    </row>
    <row r="914" spans="1:10" x14ac:dyDescent="0.25">
      <c r="A914" s="50"/>
      <c r="B914" s="4" t="s">
        <v>28</v>
      </c>
      <c r="C914" s="1">
        <f t="shared" si="163"/>
        <v>0</v>
      </c>
      <c r="D914" s="1">
        <v>0</v>
      </c>
      <c r="E914" s="1">
        <v>0</v>
      </c>
      <c r="F914" s="1">
        <v>0</v>
      </c>
      <c r="G914" s="79"/>
      <c r="H914" s="79"/>
      <c r="I914" s="79"/>
      <c r="J914" s="79"/>
    </row>
    <row r="915" spans="1:10" s="46" customFormat="1" ht="22.5" customHeight="1" x14ac:dyDescent="0.25">
      <c r="A915" s="48" t="s">
        <v>293</v>
      </c>
      <c r="B915" s="31" t="s">
        <v>288</v>
      </c>
      <c r="C915" s="3"/>
      <c r="D915" s="3"/>
      <c r="E915" s="3"/>
      <c r="F915" s="3"/>
      <c r="G915" s="79" t="s">
        <v>319</v>
      </c>
      <c r="H915" s="79" t="s">
        <v>298</v>
      </c>
      <c r="I915" s="79" t="s">
        <v>173</v>
      </c>
      <c r="J915" s="79" t="s">
        <v>173</v>
      </c>
    </row>
    <row r="916" spans="1:10" s="46" customFormat="1" x14ac:dyDescent="0.25">
      <c r="A916" s="78" t="s">
        <v>20</v>
      </c>
      <c r="B916" s="78"/>
      <c r="C916" s="3">
        <f>SUM(C917:C922)</f>
        <v>0</v>
      </c>
      <c r="D916" s="3">
        <f>SUM(D917:D922)</f>
        <v>0</v>
      </c>
      <c r="E916" s="3">
        <f>SUM(E917:E922)</f>
        <v>0</v>
      </c>
      <c r="F916" s="3">
        <f>SUM(F917:F922)</f>
        <v>0</v>
      </c>
      <c r="G916" s="79"/>
      <c r="H916" s="79"/>
      <c r="I916" s="79"/>
      <c r="J916" s="79"/>
    </row>
    <row r="917" spans="1:10" s="46" customFormat="1" x14ac:dyDescent="0.25">
      <c r="A917" s="78" t="s">
        <v>9</v>
      </c>
      <c r="B917" s="78"/>
      <c r="C917" s="1">
        <f>D917+E917+F917</f>
        <v>0</v>
      </c>
      <c r="D917" s="1">
        <f>D926+D935</f>
        <v>0</v>
      </c>
      <c r="E917" s="1">
        <f>E926+E935</f>
        <v>0</v>
      </c>
      <c r="F917" s="1">
        <f>F926+F935</f>
        <v>0</v>
      </c>
      <c r="G917" s="79"/>
      <c r="H917" s="79"/>
      <c r="I917" s="79"/>
      <c r="J917" s="79"/>
    </row>
    <row r="918" spans="1:10" s="46" customFormat="1" x14ac:dyDescent="0.25">
      <c r="A918" s="78" t="s">
        <v>21</v>
      </c>
      <c r="B918" s="78"/>
      <c r="C918" s="1">
        <f t="shared" ref="C918:C923" si="164">D918+E918+F918</f>
        <v>0</v>
      </c>
      <c r="D918" s="1">
        <f t="shared" ref="D918:F923" si="165">D927+D936</f>
        <v>0</v>
      </c>
      <c r="E918" s="1">
        <f t="shared" si="165"/>
        <v>0</v>
      </c>
      <c r="F918" s="1">
        <f t="shared" si="165"/>
        <v>0</v>
      </c>
      <c r="G918" s="79"/>
      <c r="H918" s="79"/>
      <c r="I918" s="79"/>
      <c r="J918" s="79"/>
    </row>
    <row r="919" spans="1:10" s="46" customFormat="1" x14ac:dyDescent="0.25">
      <c r="A919" s="78" t="s">
        <v>14</v>
      </c>
      <c r="B919" s="78"/>
      <c r="C919" s="1">
        <f t="shared" si="164"/>
        <v>0</v>
      </c>
      <c r="D919" s="1">
        <f t="shared" si="165"/>
        <v>0</v>
      </c>
      <c r="E919" s="1">
        <f t="shared" si="165"/>
        <v>0</v>
      </c>
      <c r="F919" s="1">
        <f t="shared" si="165"/>
        <v>0</v>
      </c>
      <c r="G919" s="79"/>
      <c r="H919" s="79"/>
      <c r="I919" s="79"/>
      <c r="J919" s="79"/>
    </row>
    <row r="920" spans="1:10" s="46" customFormat="1" x14ac:dyDescent="0.25">
      <c r="A920" s="78" t="s">
        <v>15</v>
      </c>
      <c r="B920" s="78"/>
      <c r="C920" s="1">
        <f t="shared" si="164"/>
        <v>0</v>
      </c>
      <c r="D920" s="1">
        <f t="shared" si="165"/>
        <v>0</v>
      </c>
      <c r="E920" s="1">
        <f t="shared" si="165"/>
        <v>0</v>
      </c>
      <c r="F920" s="1">
        <f t="shared" si="165"/>
        <v>0</v>
      </c>
      <c r="G920" s="79"/>
      <c r="H920" s="79"/>
      <c r="I920" s="79"/>
      <c r="J920" s="79"/>
    </row>
    <row r="921" spans="1:10" s="46" customFormat="1" x14ac:dyDescent="0.25">
      <c r="A921" s="78" t="s">
        <v>16</v>
      </c>
      <c r="B921" s="78"/>
      <c r="C921" s="1">
        <f t="shared" si="164"/>
        <v>0</v>
      </c>
      <c r="D921" s="1">
        <f t="shared" si="165"/>
        <v>0</v>
      </c>
      <c r="E921" s="1">
        <f t="shared" si="165"/>
        <v>0</v>
      </c>
      <c r="F921" s="1">
        <f t="shared" si="165"/>
        <v>0</v>
      </c>
      <c r="G921" s="79"/>
      <c r="H921" s="79"/>
      <c r="I921" s="79"/>
      <c r="J921" s="79"/>
    </row>
    <row r="922" spans="1:10" s="46" customFormat="1" x14ac:dyDescent="0.25">
      <c r="A922" s="78" t="s">
        <v>17</v>
      </c>
      <c r="B922" s="78"/>
      <c r="C922" s="1">
        <f t="shared" si="164"/>
        <v>0</v>
      </c>
      <c r="D922" s="1">
        <f t="shared" si="165"/>
        <v>0</v>
      </c>
      <c r="E922" s="1">
        <f t="shared" si="165"/>
        <v>0</v>
      </c>
      <c r="F922" s="1">
        <f t="shared" si="165"/>
        <v>0</v>
      </c>
      <c r="G922" s="79"/>
      <c r="H922" s="79"/>
      <c r="I922" s="79"/>
      <c r="J922" s="79"/>
    </row>
    <row r="923" spans="1:10" s="46" customFormat="1" x14ac:dyDescent="0.25">
      <c r="A923" s="50"/>
      <c r="B923" s="4" t="s">
        <v>28</v>
      </c>
      <c r="C923" s="1">
        <f t="shared" si="164"/>
        <v>0</v>
      </c>
      <c r="D923" s="1">
        <f t="shared" si="165"/>
        <v>0</v>
      </c>
      <c r="E923" s="1">
        <f t="shared" si="165"/>
        <v>0</v>
      </c>
      <c r="F923" s="1">
        <f t="shared" si="165"/>
        <v>0</v>
      </c>
      <c r="G923" s="79"/>
      <c r="H923" s="79"/>
      <c r="I923" s="79"/>
      <c r="J923" s="79"/>
    </row>
    <row r="924" spans="1:10" s="46" customFormat="1" ht="45" x14ac:dyDescent="0.25">
      <c r="A924" s="48" t="s">
        <v>289</v>
      </c>
      <c r="B924" s="31" t="s">
        <v>292</v>
      </c>
      <c r="C924" s="3"/>
      <c r="D924" s="3"/>
      <c r="E924" s="3"/>
      <c r="F924" s="3"/>
      <c r="G924" s="79" t="s">
        <v>319</v>
      </c>
      <c r="H924" s="79" t="s">
        <v>298</v>
      </c>
      <c r="I924" s="79" t="s">
        <v>173</v>
      </c>
      <c r="J924" s="79" t="s">
        <v>173</v>
      </c>
    </row>
    <row r="925" spans="1:10" s="46" customFormat="1" x14ac:dyDescent="0.25">
      <c r="A925" s="78" t="s">
        <v>20</v>
      </c>
      <c r="B925" s="78"/>
      <c r="C925" s="3">
        <f>SUM(C926:C931)</f>
        <v>0</v>
      </c>
      <c r="D925" s="3">
        <f>SUM(D926:D931)</f>
        <v>0</v>
      </c>
      <c r="E925" s="3">
        <f>SUM(E926:E931)</f>
        <v>0</v>
      </c>
      <c r="F925" s="3">
        <f>SUM(F926:F931)</f>
        <v>0</v>
      </c>
      <c r="G925" s="79"/>
      <c r="H925" s="79"/>
      <c r="I925" s="79"/>
      <c r="J925" s="79"/>
    </row>
    <row r="926" spans="1:10" s="46" customFormat="1" x14ac:dyDescent="0.25">
      <c r="A926" s="78" t="s">
        <v>9</v>
      </c>
      <c r="B926" s="78"/>
      <c r="C926" s="1">
        <f>D926+E926+F926</f>
        <v>0</v>
      </c>
      <c r="D926" s="1">
        <v>0</v>
      </c>
      <c r="E926" s="1">
        <v>0</v>
      </c>
      <c r="F926" s="1">
        <v>0</v>
      </c>
      <c r="G926" s="79"/>
      <c r="H926" s="79"/>
      <c r="I926" s="79"/>
      <c r="J926" s="79"/>
    </row>
    <row r="927" spans="1:10" s="46" customFormat="1" x14ac:dyDescent="0.25">
      <c r="A927" s="78" t="s">
        <v>21</v>
      </c>
      <c r="B927" s="78"/>
      <c r="C927" s="1">
        <f t="shared" ref="C927:C932" si="166">D927+E927+F927</f>
        <v>0</v>
      </c>
      <c r="D927" s="1">
        <v>0</v>
      </c>
      <c r="E927" s="1">
        <v>0</v>
      </c>
      <c r="F927" s="1">
        <v>0</v>
      </c>
      <c r="G927" s="79"/>
      <c r="H927" s="79"/>
      <c r="I927" s="79"/>
      <c r="J927" s="79"/>
    </row>
    <row r="928" spans="1:10" s="46" customFormat="1" x14ac:dyDescent="0.25">
      <c r="A928" s="78" t="s">
        <v>14</v>
      </c>
      <c r="B928" s="78"/>
      <c r="C928" s="1">
        <f t="shared" si="166"/>
        <v>0</v>
      </c>
      <c r="D928" s="1">
        <v>0</v>
      </c>
      <c r="E928" s="1">
        <v>0</v>
      </c>
      <c r="F928" s="1">
        <v>0</v>
      </c>
      <c r="G928" s="79"/>
      <c r="H928" s="79"/>
      <c r="I928" s="79"/>
      <c r="J928" s="79"/>
    </row>
    <row r="929" spans="1:10" s="46" customFormat="1" x14ac:dyDescent="0.25">
      <c r="A929" s="78" t="s">
        <v>15</v>
      </c>
      <c r="B929" s="78"/>
      <c r="C929" s="1">
        <f t="shared" si="166"/>
        <v>0</v>
      </c>
      <c r="D929" s="1">
        <v>0</v>
      </c>
      <c r="E929" s="1">
        <v>0</v>
      </c>
      <c r="F929" s="1">
        <v>0</v>
      </c>
      <c r="G929" s="79"/>
      <c r="H929" s="79"/>
      <c r="I929" s="79"/>
      <c r="J929" s="79"/>
    </row>
    <row r="930" spans="1:10" s="46" customFormat="1" x14ac:dyDescent="0.25">
      <c r="A930" s="78" t="s">
        <v>16</v>
      </c>
      <c r="B930" s="78"/>
      <c r="C930" s="1">
        <f t="shared" si="166"/>
        <v>0</v>
      </c>
      <c r="D930" s="1">
        <v>0</v>
      </c>
      <c r="E930" s="1">
        <v>0</v>
      </c>
      <c r="F930" s="1">
        <v>0</v>
      </c>
      <c r="G930" s="79"/>
      <c r="H930" s="79"/>
      <c r="I930" s="79"/>
      <c r="J930" s="79"/>
    </row>
    <row r="931" spans="1:10" s="46" customFormat="1" x14ac:dyDescent="0.25">
      <c r="A931" s="78" t="s">
        <v>17</v>
      </c>
      <c r="B931" s="78"/>
      <c r="C931" s="1">
        <f t="shared" si="166"/>
        <v>0</v>
      </c>
      <c r="D931" s="1">
        <v>0</v>
      </c>
      <c r="E931" s="1">
        <v>0</v>
      </c>
      <c r="F931" s="1">
        <v>0</v>
      </c>
      <c r="G931" s="79"/>
      <c r="H931" s="79"/>
      <c r="I931" s="79"/>
      <c r="J931" s="79"/>
    </row>
    <row r="932" spans="1:10" s="46" customFormat="1" x14ac:dyDescent="0.25">
      <c r="A932" s="50"/>
      <c r="B932" s="4" t="s">
        <v>28</v>
      </c>
      <c r="C932" s="1">
        <f t="shared" si="166"/>
        <v>0</v>
      </c>
      <c r="D932" s="1">
        <v>0</v>
      </c>
      <c r="E932" s="1">
        <v>0</v>
      </c>
      <c r="F932" s="1">
        <v>0</v>
      </c>
      <c r="G932" s="79"/>
      <c r="H932" s="79"/>
      <c r="I932" s="79"/>
      <c r="J932" s="79"/>
    </row>
    <row r="933" spans="1:10" s="46" customFormat="1" ht="56.25" x14ac:dyDescent="0.25">
      <c r="A933" s="48" t="s">
        <v>290</v>
      </c>
      <c r="B933" s="31" t="s">
        <v>291</v>
      </c>
      <c r="C933" s="3"/>
      <c r="D933" s="3"/>
      <c r="E933" s="3"/>
      <c r="F933" s="3"/>
      <c r="G933" s="79" t="s">
        <v>319</v>
      </c>
      <c r="H933" s="79" t="s">
        <v>298</v>
      </c>
      <c r="I933" s="79" t="s">
        <v>173</v>
      </c>
      <c r="J933" s="79" t="s">
        <v>173</v>
      </c>
    </row>
    <row r="934" spans="1:10" s="46" customFormat="1" x14ac:dyDescent="0.25">
      <c r="A934" s="78" t="s">
        <v>20</v>
      </c>
      <c r="B934" s="78"/>
      <c r="C934" s="3">
        <f>SUM(C935:C940)</f>
        <v>0</v>
      </c>
      <c r="D934" s="3">
        <f>SUM(D935:D940)</f>
        <v>0</v>
      </c>
      <c r="E934" s="3">
        <f>SUM(E935:E940)</f>
        <v>0</v>
      </c>
      <c r="F934" s="3">
        <f>SUM(F935:F940)</f>
        <v>0</v>
      </c>
      <c r="G934" s="79"/>
      <c r="H934" s="79"/>
      <c r="I934" s="79"/>
      <c r="J934" s="79"/>
    </row>
    <row r="935" spans="1:10" s="46" customFormat="1" x14ac:dyDescent="0.25">
      <c r="A935" s="78" t="s">
        <v>9</v>
      </c>
      <c r="B935" s="78"/>
      <c r="C935" s="1">
        <f>D935+E935+F935</f>
        <v>0</v>
      </c>
      <c r="D935" s="1">
        <v>0</v>
      </c>
      <c r="E935" s="1">
        <v>0</v>
      </c>
      <c r="F935" s="1">
        <v>0</v>
      </c>
      <c r="G935" s="79"/>
      <c r="H935" s="79"/>
      <c r="I935" s="79"/>
      <c r="J935" s="79"/>
    </row>
    <row r="936" spans="1:10" s="46" customFormat="1" x14ac:dyDescent="0.25">
      <c r="A936" s="78" t="s">
        <v>21</v>
      </c>
      <c r="B936" s="78"/>
      <c r="C936" s="1">
        <f t="shared" ref="C936:C941" si="167">D936+E936+F936</f>
        <v>0</v>
      </c>
      <c r="D936" s="1">
        <v>0</v>
      </c>
      <c r="E936" s="1">
        <v>0</v>
      </c>
      <c r="F936" s="1">
        <v>0</v>
      </c>
      <c r="G936" s="79"/>
      <c r="H936" s="79"/>
      <c r="I936" s="79"/>
      <c r="J936" s="79"/>
    </row>
    <row r="937" spans="1:10" s="46" customFormat="1" x14ac:dyDescent="0.25">
      <c r="A937" s="78" t="s">
        <v>14</v>
      </c>
      <c r="B937" s="78"/>
      <c r="C937" s="1">
        <f t="shared" si="167"/>
        <v>0</v>
      </c>
      <c r="D937" s="1">
        <v>0</v>
      </c>
      <c r="E937" s="1">
        <v>0</v>
      </c>
      <c r="F937" s="1">
        <v>0</v>
      </c>
      <c r="G937" s="79"/>
      <c r="H937" s="79"/>
      <c r="I937" s="79"/>
      <c r="J937" s="79"/>
    </row>
    <row r="938" spans="1:10" s="46" customFormat="1" x14ac:dyDescent="0.25">
      <c r="A938" s="78" t="s">
        <v>15</v>
      </c>
      <c r="B938" s="78"/>
      <c r="C938" s="1">
        <f t="shared" si="167"/>
        <v>0</v>
      </c>
      <c r="D938" s="1">
        <v>0</v>
      </c>
      <c r="E938" s="1">
        <v>0</v>
      </c>
      <c r="F938" s="1">
        <v>0</v>
      </c>
      <c r="G938" s="79"/>
      <c r="H938" s="79"/>
      <c r="I938" s="79"/>
      <c r="J938" s="79"/>
    </row>
    <row r="939" spans="1:10" s="46" customFormat="1" x14ac:dyDescent="0.25">
      <c r="A939" s="78" t="s">
        <v>16</v>
      </c>
      <c r="B939" s="78"/>
      <c r="C939" s="1">
        <f t="shared" si="167"/>
        <v>0</v>
      </c>
      <c r="D939" s="1">
        <v>0</v>
      </c>
      <c r="E939" s="1">
        <v>0</v>
      </c>
      <c r="F939" s="1">
        <v>0</v>
      </c>
      <c r="G939" s="79"/>
      <c r="H939" s="79"/>
      <c r="I939" s="79"/>
      <c r="J939" s="79"/>
    </row>
    <row r="940" spans="1:10" s="46" customFormat="1" x14ac:dyDescent="0.25">
      <c r="A940" s="78" t="s">
        <v>17</v>
      </c>
      <c r="B940" s="78"/>
      <c r="C940" s="1">
        <f t="shared" si="167"/>
        <v>0</v>
      </c>
      <c r="D940" s="1">
        <v>0</v>
      </c>
      <c r="E940" s="1">
        <v>0</v>
      </c>
      <c r="F940" s="1">
        <v>0</v>
      </c>
      <c r="G940" s="79"/>
      <c r="H940" s="79"/>
      <c r="I940" s="79"/>
      <c r="J940" s="79"/>
    </row>
    <row r="941" spans="1:10" s="46" customFormat="1" x14ac:dyDescent="0.25">
      <c r="A941" s="50"/>
      <c r="B941" s="4" t="s">
        <v>28</v>
      </c>
      <c r="C941" s="1">
        <f t="shared" si="167"/>
        <v>0</v>
      </c>
      <c r="D941" s="1">
        <v>0</v>
      </c>
      <c r="E941" s="1">
        <v>0</v>
      </c>
      <c r="F941" s="1">
        <v>0</v>
      </c>
      <c r="G941" s="79"/>
      <c r="H941" s="79"/>
      <c r="I941" s="79"/>
      <c r="J941" s="79"/>
    </row>
    <row r="942" spans="1:10" ht="45" x14ac:dyDescent="0.25">
      <c r="A942" s="48" t="s">
        <v>174</v>
      </c>
      <c r="B942" s="37" t="s">
        <v>340</v>
      </c>
      <c r="C942" s="3"/>
      <c r="D942" s="3"/>
      <c r="E942" s="3"/>
      <c r="F942" s="3"/>
      <c r="G942" s="83" t="s">
        <v>321</v>
      </c>
      <c r="H942" s="83" t="s">
        <v>175</v>
      </c>
      <c r="I942" s="79" t="s">
        <v>403</v>
      </c>
      <c r="J942" s="79" t="s">
        <v>401</v>
      </c>
    </row>
    <row r="943" spans="1:10" x14ac:dyDescent="0.25">
      <c r="A943" s="78" t="s">
        <v>20</v>
      </c>
      <c r="B943" s="78"/>
      <c r="C943" s="3">
        <f>SUM(C944:C949)</f>
        <v>90000</v>
      </c>
      <c r="D943" s="3">
        <f>SUM(D944:D949)</f>
        <v>30000</v>
      </c>
      <c r="E943" s="3">
        <f>SUM(E944:E949)</f>
        <v>30000</v>
      </c>
      <c r="F943" s="3">
        <f>SUM(F944:F949)</f>
        <v>30000</v>
      </c>
      <c r="G943" s="83"/>
      <c r="H943" s="83"/>
      <c r="I943" s="79"/>
      <c r="J943" s="79"/>
    </row>
    <row r="944" spans="1:10" x14ac:dyDescent="0.25">
      <c r="A944" s="78" t="s">
        <v>9</v>
      </c>
      <c r="B944" s="78"/>
      <c r="C944" s="3">
        <f>D944+E944+F944</f>
        <v>85500</v>
      </c>
      <c r="D944" s="3">
        <v>28500</v>
      </c>
      <c r="E944" s="3">
        <v>28500</v>
      </c>
      <c r="F944" s="3">
        <v>28500</v>
      </c>
      <c r="G944" s="83"/>
      <c r="H944" s="83"/>
      <c r="I944" s="79"/>
      <c r="J944" s="79"/>
    </row>
    <row r="945" spans="1:10" x14ac:dyDescent="0.25">
      <c r="A945" s="78" t="s">
        <v>21</v>
      </c>
      <c r="B945" s="78"/>
      <c r="C945" s="3">
        <f t="shared" ref="C945:C951" si="168">D945+E945+F945</f>
        <v>4500</v>
      </c>
      <c r="D945" s="3">
        <v>1500</v>
      </c>
      <c r="E945" s="3">
        <v>1500</v>
      </c>
      <c r="F945" s="3">
        <v>1500</v>
      </c>
      <c r="G945" s="83"/>
      <c r="H945" s="83"/>
      <c r="I945" s="79"/>
      <c r="J945" s="79"/>
    </row>
    <row r="946" spans="1:10" x14ac:dyDescent="0.25">
      <c r="A946" s="78" t="s">
        <v>14</v>
      </c>
      <c r="B946" s="78"/>
      <c r="C946" s="3">
        <f t="shared" si="168"/>
        <v>0</v>
      </c>
      <c r="D946" s="3">
        <v>0</v>
      </c>
      <c r="E946" s="3">
        <v>0</v>
      </c>
      <c r="F946" s="3">
        <v>0</v>
      </c>
      <c r="G946" s="83"/>
      <c r="H946" s="83"/>
      <c r="I946" s="79"/>
      <c r="J946" s="79"/>
    </row>
    <row r="947" spans="1:10" x14ac:dyDescent="0.25">
      <c r="A947" s="78" t="s">
        <v>15</v>
      </c>
      <c r="B947" s="78"/>
      <c r="C947" s="3">
        <f t="shared" si="168"/>
        <v>0</v>
      </c>
      <c r="D947" s="3">
        <v>0</v>
      </c>
      <c r="E947" s="3">
        <v>0</v>
      </c>
      <c r="F947" s="3">
        <v>0</v>
      </c>
      <c r="G947" s="83"/>
      <c r="H947" s="83"/>
      <c r="I947" s="79"/>
      <c r="J947" s="79"/>
    </row>
    <row r="948" spans="1:10" x14ac:dyDescent="0.25">
      <c r="A948" s="78" t="s">
        <v>16</v>
      </c>
      <c r="B948" s="78"/>
      <c r="C948" s="3">
        <f t="shared" si="168"/>
        <v>0</v>
      </c>
      <c r="D948" s="3">
        <v>0</v>
      </c>
      <c r="E948" s="3">
        <v>0</v>
      </c>
      <c r="F948" s="3">
        <v>0</v>
      </c>
      <c r="G948" s="83"/>
      <c r="H948" s="83"/>
      <c r="I948" s="79"/>
      <c r="J948" s="79"/>
    </row>
    <row r="949" spans="1:10" x14ac:dyDescent="0.25">
      <c r="A949" s="78" t="s">
        <v>17</v>
      </c>
      <c r="B949" s="78"/>
      <c r="C949" s="3">
        <f t="shared" si="168"/>
        <v>0</v>
      </c>
      <c r="D949" s="3">
        <v>0</v>
      </c>
      <c r="E949" s="3">
        <v>0</v>
      </c>
      <c r="F949" s="3">
        <v>0</v>
      </c>
      <c r="G949" s="83"/>
      <c r="H949" s="83"/>
      <c r="I949" s="79"/>
      <c r="J949" s="79"/>
    </row>
    <row r="950" spans="1:10" x14ac:dyDescent="0.25">
      <c r="A950" s="50"/>
      <c r="B950" s="4" t="s">
        <v>45</v>
      </c>
      <c r="C950" s="3">
        <f t="shared" si="168"/>
        <v>85500</v>
      </c>
      <c r="D950" s="3">
        <f>D944</f>
        <v>28500</v>
      </c>
      <c r="E950" s="3">
        <f>E944</f>
        <v>28500</v>
      </c>
      <c r="F950" s="3">
        <f>F944</f>
        <v>28500</v>
      </c>
      <c r="G950" s="83"/>
      <c r="H950" s="83"/>
      <c r="I950" s="79"/>
      <c r="J950" s="79"/>
    </row>
    <row r="951" spans="1:10" ht="15" customHeight="1" x14ac:dyDescent="0.25">
      <c r="A951" s="50"/>
      <c r="B951" s="4" t="s">
        <v>28</v>
      </c>
      <c r="C951" s="3">
        <f t="shared" si="168"/>
        <v>4500</v>
      </c>
      <c r="D951" s="3">
        <f>D945+D946</f>
        <v>1500</v>
      </c>
      <c r="E951" s="3">
        <f>E945+E946</f>
        <v>1500</v>
      </c>
      <c r="F951" s="3">
        <f>F945+F946</f>
        <v>1500</v>
      </c>
      <c r="G951" s="83"/>
      <c r="H951" s="83"/>
      <c r="I951" s="79"/>
      <c r="J951" s="79"/>
    </row>
    <row r="952" spans="1:10" ht="22.5" x14ac:dyDescent="0.25">
      <c r="A952" s="48" t="s">
        <v>266</v>
      </c>
      <c r="B952" s="37" t="s">
        <v>265</v>
      </c>
      <c r="C952" s="3"/>
      <c r="D952" s="3"/>
      <c r="E952" s="3"/>
      <c r="F952" s="3"/>
      <c r="G952" s="83" t="s">
        <v>319</v>
      </c>
      <c r="H952" s="83" t="s">
        <v>298</v>
      </c>
      <c r="I952" s="79" t="s">
        <v>173</v>
      </c>
      <c r="J952" s="79" t="s">
        <v>173</v>
      </c>
    </row>
    <row r="953" spans="1:10" ht="10.5" customHeight="1" x14ac:dyDescent="0.25">
      <c r="A953" s="78" t="s">
        <v>20</v>
      </c>
      <c r="B953" s="78"/>
      <c r="C953" s="3">
        <f>SUM(C954:C959)</f>
        <v>0</v>
      </c>
      <c r="D953" s="3">
        <f>SUM(D954:D959)</f>
        <v>0</v>
      </c>
      <c r="E953" s="3">
        <f>SUM(E954:E959)</f>
        <v>0</v>
      </c>
      <c r="F953" s="3">
        <f>SUM(F954:F959)</f>
        <v>0</v>
      </c>
      <c r="G953" s="83"/>
      <c r="H953" s="83"/>
      <c r="I953" s="79"/>
      <c r="J953" s="79"/>
    </row>
    <row r="954" spans="1:10" ht="12.75" customHeight="1" x14ac:dyDescent="0.25">
      <c r="A954" s="78" t="s">
        <v>9</v>
      </c>
      <c r="B954" s="78"/>
      <c r="C954" s="3">
        <f>D954+E954+F954</f>
        <v>0</v>
      </c>
      <c r="D954" s="3">
        <v>0</v>
      </c>
      <c r="E954" s="3">
        <v>0</v>
      </c>
      <c r="F954" s="3">
        <v>0</v>
      </c>
      <c r="G954" s="83"/>
      <c r="H954" s="83"/>
      <c r="I954" s="79"/>
      <c r="J954" s="79"/>
    </row>
    <row r="955" spans="1:10" ht="14.25" customHeight="1" x14ac:dyDescent="0.25">
      <c r="A955" s="78" t="s">
        <v>21</v>
      </c>
      <c r="B955" s="78"/>
      <c r="C955" s="3">
        <f t="shared" ref="C955:C961" si="169">D955+E955+F955</f>
        <v>0</v>
      </c>
      <c r="D955" s="3">
        <v>0</v>
      </c>
      <c r="E955" s="3">
        <v>0</v>
      </c>
      <c r="F955" s="3">
        <v>0</v>
      </c>
      <c r="G955" s="83"/>
      <c r="H955" s="83"/>
      <c r="I955" s="79"/>
      <c r="J955" s="79"/>
    </row>
    <row r="956" spans="1:10" ht="12" customHeight="1" x14ac:dyDescent="0.25">
      <c r="A956" s="78" t="s">
        <v>14</v>
      </c>
      <c r="B956" s="78"/>
      <c r="C956" s="3">
        <f t="shared" si="169"/>
        <v>0</v>
      </c>
      <c r="D956" s="3">
        <v>0</v>
      </c>
      <c r="E956" s="3">
        <v>0</v>
      </c>
      <c r="F956" s="3">
        <v>0</v>
      </c>
      <c r="G956" s="83"/>
      <c r="H956" s="83"/>
      <c r="I956" s="79"/>
      <c r="J956" s="79"/>
    </row>
    <row r="957" spans="1:10" ht="12" customHeight="1" x14ac:dyDescent="0.25">
      <c r="A957" s="78" t="s">
        <v>15</v>
      </c>
      <c r="B957" s="78"/>
      <c r="C957" s="3">
        <f t="shared" si="169"/>
        <v>0</v>
      </c>
      <c r="D957" s="3">
        <v>0</v>
      </c>
      <c r="E957" s="3">
        <v>0</v>
      </c>
      <c r="F957" s="3">
        <v>0</v>
      </c>
      <c r="G957" s="83"/>
      <c r="H957" s="83"/>
      <c r="I957" s="79"/>
      <c r="J957" s="79"/>
    </row>
    <row r="958" spans="1:10" ht="12.75" customHeight="1" x14ac:dyDescent="0.25">
      <c r="A958" s="78" t="s">
        <v>16</v>
      </c>
      <c r="B958" s="78"/>
      <c r="C958" s="3">
        <f t="shared" si="169"/>
        <v>0</v>
      </c>
      <c r="D958" s="3">
        <v>0</v>
      </c>
      <c r="E958" s="3">
        <v>0</v>
      </c>
      <c r="F958" s="3">
        <v>0</v>
      </c>
      <c r="G958" s="83"/>
      <c r="H958" s="83"/>
      <c r="I958" s="79"/>
      <c r="J958" s="79"/>
    </row>
    <row r="959" spans="1:10" ht="11.25" customHeight="1" x14ac:dyDescent="0.25">
      <c r="A959" s="78" t="s">
        <v>17</v>
      </c>
      <c r="B959" s="78"/>
      <c r="C959" s="3">
        <f t="shared" si="169"/>
        <v>0</v>
      </c>
      <c r="D959" s="3">
        <v>0</v>
      </c>
      <c r="E959" s="3">
        <v>0</v>
      </c>
      <c r="F959" s="3">
        <v>0</v>
      </c>
      <c r="G959" s="83"/>
      <c r="H959" s="83"/>
      <c r="I959" s="79"/>
      <c r="J959" s="79"/>
    </row>
    <row r="960" spans="1:10" ht="13.5" customHeight="1" x14ac:dyDescent="0.25">
      <c r="A960" s="50"/>
      <c r="B960" s="4" t="s">
        <v>45</v>
      </c>
      <c r="C960" s="3">
        <f t="shared" si="169"/>
        <v>0</v>
      </c>
      <c r="D960" s="3">
        <f>D954</f>
        <v>0</v>
      </c>
      <c r="E960" s="3">
        <f>E954</f>
        <v>0</v>
      </c>
      <c r="F960" s="3">
        <v>0</v>
      </c>
      <c r="G960" s="83"/>
      <c r="H960" s="83"/>
      <c r="I960" s="79"/>
      <c r="J960" s="79"/>
    </row>
    <row r="961" spans="1:10" ht="12.75" customHeight="1" x14ac:dyDescent="0.25">
      <c r="A961" s="50"/>
      <c r="B961" s="4" t="s">
        <v>28</v>
      </c>
      <c r="C961" s="3">
        <f t="shared" si="169"/>
        <v>0</v>
      </c>
      <c r="D961" s="3">
        <f>D955+D956</f>
        <v>0</v>
      </c>
      <c r="E961" s="3">
        <f>E955+E956</f>
        <v>0</v>
      </c>
      <c r="F961" s="3">
        <v>0</v>
      </c>
      <c r="G961" s="83"/>
      <c r="H961" s="83"/>
      <c r="I961" s="79"/>
      <c r="J961" s="79"/>
    </row>
    <row r="962" spans="1:10" s="46" customFormat="1" ht="22.5" x14ac:dyDescent="0.25">
      <c r="A962" s="71" t="s">
        <v>364</v>
      </c>
      <c r="B962" s="31" t="s">
        <v>365</v>
      </c>
      <c r="C962" s="3"/>
      <c r="D962" s="3"/>
      <c r="E962" s="3"/>
      <c r="F962" s="3"/>
      <c r="G962" s="79" t="s">
        <v>319</v>
      </c>
      <c r="H962" s="79" t="s">
        <v>298</v>
      </c>
      <c r="I962" s="79" t="s">
        <v>403</v>
      </c>
      <c r="J962" s="79" t="s">
        <v>401</v>
      </c>
    </row>
    <row r="963" spans="1:10" s="46" customFormat="1" x14ac:dyDescent="0.25">
      <c r="A963" s="78" t="s">
        <v>20</v>
      </c>
      <c r="B963" s="78"/>
      <c r="C963" s="3">
        <f>SUM(C964:C969)</f>
        <v>56988.888890000002</v>
      </c>
      <c r="D963" s="3">
        <f>SUM(D964:D969)</f>
        <v>17606.06061</v>
      </c>
      <c r="E963" s="3">
        <f>SUM(E964:E969)</f>
        <v>15831.31313</v>
      </c>
      <c r="F963" s="3">
        <f>SUM(F964:F969)</f>
        <v>23551.515149999999</v>
      </c>
      <c r="G963" s="79"/>
      <c r="H963" s="79"/>
      <c r="I963" s="79"/>
      <c r="J963" s="79"/>
    </row>
    <row r="964" spans="1:10" s="46" customFormat="1" x14ac:dyDescent="0.25">
      <c r="A964" s="78" t="s">
        <v>9</v>
      </c>
      <c r="B964" s="78"/>
      <c r="C964" s="1">
        <f>D964+E964+F964</f>
        <v>56419</v>
      </c>
      <c r="D964" s="1">
        <f>D973</f>
        <v>17430</v>
      </c>
      <c r="E964" s="1">
        <f t="shared" ref="E964:F964" si="170">E973</f>
        <v>15673</v>
      </c>
      <c r="F964" s="1">
        <f t="shared" si="170"/>
        <v>23316</v>
      </c>
      <c r="G964" s="79"/>
      <c r="H964" s="79"/>
      <c r="I964" s="79"/>
      <c r="J964" s="79"/>
    </row>
    <row r="965" spans="1:10" s="46" customFormat="1" x14ac:dyDescent="0.25">
      <c r="A965" s="78" t="s">
        <v>21</v>
      </c>
      <c r="B965" s="78"/>
      <c r="C965" s="1">
        <f t="shared" ref="C965:C970" si="171">D965+E965+F965</f>
        <v>569.88888999999995</v>
      </c>
      <c r="D965" s="1">
        <f t="shared" ref="D965:F970" si="172">D974</f>
        <v>176.06061</v>
      </c>
      <c r="E965" s="1">
        <f t="shared" si="172"/>
        <v>158.31313</v>
      </c>
      <c r="F965" s="1">
        <f t="shared" si="172"/>
        <v>235.51515000000001</v>
      </c>
      <c r="G965" s="79"/>
      <c r="H965" s="79"/>
      <c r="I965" s="79"/>
      <c r="J965" s="79"/>
    </row>
    <row r="966" spans="1:10" s="46" customFormat="1" x14ac:dyDescent="0.25">
      <c r="A966" s="78" t="s">
        <v>14</v>
      </c>
      <c r="B966" s="78"/>
      <c r="C966" s="1">
        <f t="shared" si="171"/>
        <v>0</v>
      </c>
      <c r="D966" s="1">
        <f t="shared" si="172"/>
        <v>0</v>
      </c>
      <c r="E966" s="1">
        <f t="shared" si="172"/>
        <v>0</v>
      </c>
      <c r="F966" s="1">
        <f t="shared" si="172"/>
        <v>0</v>
      </c>
      <c r="G966" s="79"/>
      <c r="H966" s="79"/>
      <c r="I966" s="79"/>
      <c r="J966" s="79"/>
    </row>
    <row r="967" spans="1:10" s="46" customFormat="1" x14ac:dyDescent="0.25">
      <c r="A967" s="78" t="s">
        <v>15</v>
      </c>
      <c r="B967" s="78"/>
      <c r="C967" s="1">
        <f t="shared" si="171"/>
        <v>0</v>
      </c>
      <c r="D967" s="1">
        <f t="shared" si="172"/>
        <v>0</v>
      </c>
      <c r="E967" s="1">
        <f t="shared" si="172"/>
        <v>0</v>
      </c>
      <c r="F967" s="1">
        <f t="shared" si="172"/>
        <v>0</v>
      </c>
      <c r="G967" s="79"/>
      <c r="H967" s="79"/>
      <c r="I967" s="79"/>
      <c r="J967" s="79"/>
    </row>
    <row r="968" spans="1:10" s="46" customFormat="1" x14ac:dyDescent="0.25">
      <c r="A968" s="78" t="s">
        <v>16</v>
      </c>
      <c r="B968" s="78"/>
      <c r="C968" s="1">
        <f t="shared" si="171"/>
        <v>0</v>
      </c>
      <c r="D968" s="1">
        <f t="shared" si="172"/>
        <v>0</v>
      </c>
      <c r="E968" s="1">
        <f t="shared" si="172"/>
        <v>0</v>
      </c>
      <c r="F968" s="1">
        <f t="shared" si="172"/>
        <v>0</v>
      </c>
      <c r="G968" s="79"/>
      <c r="H968" s="79"/>
      <c r="I968" s="79"/>
      <c r="J968" s="79"/>
    </row>
    <row r="969" spans="1:10" s="46" customFormat="1" x14ac:dyDescent="0.25">
      <c r="A969" s="78" t="s">
        <v>17</v>
      </c>
      <c r="B969" s="78"/>
      <c r="C969" s="1">
        <f t="shared" si="171"/>
        <v>0</v>
      </c>
      <c r="D969" s="1">
        <f t="shared" si="172"/>
        <v>0</v>
      </c>
      <c r="E969" s="1">
        <f t="shared" si="172"/>
        <v>0</v>
      </c>
      <c r="F969" s="1">
        <f t="shared" si="172"/>
        <v>0</v>
      </c>
      <c r="G969" s="79"/>
      <c r="H969" s="79"/>
      <c r="I969" s="79"/>
      <c r="J969" s="79"/>
    </row>
    <row r="970" spans="1:10" s="46" customFormat="1" x14ac:dyDescent="0.25">
      <c r="A970" s="72"/>
      <c r="B970" s="4" t="s">
        <v>28</v>
      </c>
      <c r="C970" s="1">
        <f t="shared" si="171"/>
        <v>0</v>
      </c>
      <c r="D970" s="1">
        <f t="shared" si="172"/>
        <v>0</v>
      </c>
      <c r="E970" s="1">
        <f t="shared" si="172"/>
        <v>0</v>
      </c>
      <c r="F970" s="1">
        <f t="shared" si="172"/>
        <v>0</v>
      </c>
      <c r="G970" s="79"/>
      <c r="H970" s="79"/>
      <c r="I970" s="79"/>
      <c r="J970" s="79"/>
    </row>
    <row r="971" spans="1:10" s="46" customFormat="1" ht="33.75" x14ac:dyDescent="0.25">
      <c r="A971" s="71" t="s">
        <v>366</v>
      </c>
      <c r="B971" s="31" t="s">
        <v>394</v>
      </c>
      <c r="C971" s="3"/>
      <c r="D971" s="3"/>
      <c r="E971" s="3"/>
      <c r="F971" s="3"/>
      <c r="G971" s="79" t="s">
        <v>319</v>
      </c>
      <c r="H971" s="79" t="s">
        <v>298</v>
      </c>
      <c r="I971" s="79" t="s">
        <v>403</v>
      </c>
      <c r="J971" s="79" t="s">
        <v>401</v>
      </c>
    </row>
    <row r="972" spans="1:10" s="46" customFormat="1" x14ac:dyDescent="0.25">
      <c r="A972" s="78" t="s">
        <v>20</v>
      </c>
      <c r="B972" s="78"/>
      <c r="C972" s="3">
        <f>SUM(C973:C978)</f>
        <v>56988.888890000002</v>
      </c>
      <c r="D972" s="3">
        <f>SUM(D973:D978)</f>
        <v>17606.06061</v>
      </c>
      <c r="E972" s="3">
        <f>SUM(E973:E978)</f>
        <v>15831.31313</v>
      </c>
      <c r="F972" s="3">
        <f>SUM(F973:F978)</f>
        <v>23551.515149999999</v>
      </c>
      <c r="G972" s="79"/>
      <c r="H972" s="79"/>
      <c r="I972" s="79"/>
      <c r="J972" s="79"/>
    </row>
    <row r="973" spans="1:10" s="46" customFormat="1" x14ac:dyDescent="0.25">
      <c r="A973" s="78" t="s">
        <v>9</v>
      </c>
      <c r="B973" s="78"/>
      <c r="C973" s="1">
        <f>D973+E973+F973</f>
        <v>56419</v>
      </c>
      <c r="D973" s="1">
        <v>17430</v>
      </c>
      <c r="E973" s="1">
        <v>15673</v>
      </c>
      <c r="F973" s="1">
        <v>23316</v>
      </c>
      <c r="G973" s="79"/>
      <c r="H973" s="79"/>
      <c r="I973" s="79"/>
      <c r="J973" s="79"/>
    </row>
    <row r="974" spans="1:10" s="46" customFormat="1" x14ac:dyDescent="0.25">
      <c r="A974" s="78" t="s">
        <v>21</v>
      </c>
      <c r="B974" s="78"/>
      <c r="C974" s="1">
        <f t="shared" ref="C974:C979" si="173">D974+E974+F974</f>
        <v>569.88888999999995</v>
      </c>
      <c r="D974" s="1">
        <v>176.06061</v>
      </c>
      <c r="E974" s="1">
        <v>158.31313</v>
      </c>
      <c r="F974" s="1">
        <v>235.51515000000001</v>
      </c>
      <c r="G974" s="79"/>
      <c r="H974" s="79"/>
      <c r="I974" s="79"/>
      <c r="J974" s="79"/>
    </row>
    <row r="975" spans="1:10" s="46" customFormat="1" x14ac:dyDescent="0.25">
      <c r="A975" s="78" t="s">
        <v>14</v>
      </c>
      <c r="B975" s="78"/>
      <c r="C975" s="1">
        <f t="shared" si="173"/>
        <v>0</v>
      </c>
      <c r="D975" s="1">
        <v>0</v>
      </c>
      <c r="E975" s="1">
        <v>0</v>
      </c>
      <c r="F975" s="1">
        <v>0</v>
      </c>
      <c r="G975" s="79"/>
      <c r="H975" s="79"/>
      <c r="I975" s="79"/>
      <c r="J975" s="79"/>
    </row>
    <row r="976" spans="1:10" s="46" customFormat="1" x14ac:dyDescent="0.25">
      <c r="A976" s="78" t="s">
        <v>15</v>
      </c>
      <c r="B976" s="78"/>
      <c r="C976" s="1">
        <f t="shared" si="173"/>
        <v>0</v>
      </c>
      <c r="D976" s="1">
        <v>0</v>
      </c>
      <c r="E976" s="1">
        <v>0</v>
      </c>
      <c r="F976" s="1">
        <v>0</v>
      </c>
      <c r="G976" s="79"/>
      <c r="H976" s="79"/>
      <c r="I976" s="79"/>
      <c r="J976" s="79"/>
    </row>
    <row r="977" spans="1:10" s="46" customFormat="1" x14ac:dyDescent="0.25">
      <c r="A977" s="78" t="s">
        <v>16</v>
      </c>
      <c r="B977" s="78"/>
      <c r="C977" s="1">
        <f t="shared" si="173"/>
        <v>0</v>
      </c>
      <c r="D977" s="1">
        <v>0</v>
      </c>
      <c r="E977" s="1">
        <v>0</v>
      </c>
      <c r="F977" s="1">
        <v>0</v>
      </c>
      <c r="G977" s="79"/>
      <c r="H977" s="79"/>
      <c r="I977" s="79"/>
      <c r="J977" s="79"/>
    </row>
    <row r="978" spans="1:10" s="46" customFormat="1" x14ac:dyDescent="0.25">
      <c r="A978" s="78" t="s">
        <v>17</v>
      </c>
      <c r="B978" s="78"/>
      <c r="C978" s="1">
        <f t="shared" si="173"/>
        <v>0</v>
      </c>
      <c r="D978" s="1">
        <v>0</v>
      </c>
      <c r="E978" s="1">
        <v>0</v>
      </c>
      <c r="F978" s="1">
        <v>0</v>
      </c>
      <c r="G978" s="79"/>
      <c r="H978" s="79"/>
      <c r="I978" s="79"/>
      <c r="J978" s="79"/>
    </row>
    <row r="979" spans="1:10" s="46" customFormat="1" x14ac:dyDescent="0.25">
      <c r="A979" s="72"/>
      <c r="B979" s="4" t="s">
        <v>28</v>
      </c>
      <c r="C979" s="1">
        <f t="shared" si="173"/>
        <v>0</v>
      </c>
      <c r="D979" s="1">
        <v>0</v>
      </c>
      <c r="E979" s="1">
        <v>0</v>
      </c>
      <c r="F979" s="1">
        <v>0</v>
      </c>
      <c r="G979" s="79"/>
      <c r="H979" s="79"/>
      <c r="I979" s="79"/>
      <c r="J979" s="79"/>
    </row>
    <row r="980" spans="1:10" x14ac:dyDescent="0.25">
      <c r="A980" s="5" t="s">
        <v>176</v>
      </c>
      <c r="B980" s="105" t="s">
        <v>177</v>
      </c>
      <c r="C980" s="106"/>
      <c r="D980" s="106"/>
      <c r="E980" s="106"/>
      <c r="F980" s="106"/>
      <c r="G980" s="106"/>
      <c r="H980" s="106"/>
      <c r="I980" s="106"/>
      <c r="J980" s="107"/>
    </row>
    <row r="981" spans="1:10" ht="13.5" customHeight="1" x14ac:dyDescent="0.25">
      <c r="A981" s="84" t="s">
        <v>20</v>
      </c>
      <c r="B981" s="84"/>
      <c r="C981" s="11">
        <f>C982+C983+C986+C987+C989</f>
        <v>9150</v>
      </c>
      <c r="D981" s="11">
        <f>D982+D983+D986+D987+D989</f>
        <v>3050</v>
      </c>
      <c r="E981" s="11">
        <f>E982+E983+E986+E987+E989</f>
        <v>3050</v>
      </c>
      <c r="F981" s="11">
        <f>F982+F983+F986+F987+F989</f>
        <v>3050</v>
      </c>
      <c r="G981" s="100"/>
      <c r="H981" s="100"/>
      <c r="I981" s="100"/>
      <c r="J981" s="100"/>
    </row>
    <row r="982" spans="1:10" ht="12.75" customHeight="1" x14ac:dyDescent="0.25">
      <c r="A982" s="84" t="s">
        <v>9</v>
      </c>
      <c r="B982" s="84"/>
      <c r="C982" s="8">
        <f t="shared" ref="C982:C989" si="174">D982+E982+F982</f>
        <v>0</v>
      </c>
      <c r="D982" s="8">
        <f t="shared" ref="D982:F982" si="175">D992+D1044</f>
        <v>0</v>
      </c>
      <c r="E982" s="8">
        <f t="shared" si="175"/>
        <v>0</v>
      </c>
      <c r="F982" s="8">
        <f t="shared" si="175"/>
        <v>0</v>
      </c>
      <c r="G982" s="100"/>
      <c r="H982" s="100"/>
      <c r="I982" s="100"/>
      <c r="J982" s="100"/>
    </row>
    <row r="983" spans="1:10" ht="12.75" customHeight="1" x14ac:dyDescent="0.25">
      <c r="A983" s="84" t="s">
        <v>270</v>
      </c>
      <c r="B983" s="84"/>
      <c r="C983" s="8">
        <f t="shared" si="174"/>
        <v>9150</v>
      </c>
      <c r="D983" s="8">
        <f>D984+D985</f>
        <v>3050</v>
      </c>
      <c r="E983" s="8">
        <f t="shared" ref="E983:F983" si="176">E984+E985</f>
        <v>3050</v>
      </c>
      <c r="F983" s="8">
        <f t="shared" si="176"/>
        <v>3050</v>
      </c>
      <c r="G983" s="100"/>
      <c r="H983" s="100"/>
      <c r="I983" s="100"/>
      <c r="J983" s="100"/>
    </row>
    <row r="984" spans="1:10" ht="12.75" customHeight="1" x14ac:dyDescent="0.25">
      <c r="A984" s="113" t="s">
        <v>11</v>
      </c>
      <c r="B984" s="114"/>
      <c r="C984" s="8">
        <f t="shared" si="174"/>
        <v>9150</v>
      </c>
      <c r="D984" s="8">
        <f>D993+D1045</f>
        <v>3050</v>
      </c>
      <c r="E984" s="8">
        <f t="shared" ref="E984:F984" si="177">E993+E1045</f>
        <v>3050</v>
      </c>
      <c r="F984" s="8">
        <f t="shared" si="177"/>
        <v>3050</v>
      </c>
      <c r="G984" s="100"/>
      <c r="H984" s="100"/>
      <c r="I984" s="100"/>
      <c r="J984" s="100"/>
    </row>
    <row r="985" spans="1:10" ht="12.75" customHeight="1" x14ac:dyDescent="0.25">
      <c r="A985" s="113" t="s">
        <v>370</v>
      </c>
      <c r="B985" s="114"/>
      <c r="C985" s="8">
        <f>D985+E985+F985</f>
        <v>0</v>
      </c>
      <c r="D985" s="8">
        <f>D1112</f>
        <v>0</v>
      </c>
      <c r="E985" s="8">
        <f>E1112</f>
        <v>0</v>
      </c>
      <c r="F985" s="8">
        <f>F1112</f>
        <v>0</v>
      </c>
      <c r="G985" s="100"/>
      <c r="H985" s="100"/>
      <c r="I985" s="100"/>
      <c r="J985" s="100"/>
    </row>
    <row r="986" spans="1:10" ht="11.25" customHeight="1" x14ac:dyDescent="0.25">
      <c r="A986" s="84" t="s">
        <v>14</v>
      </c>
      <c r="B986" s="84"/>
      <c r="C986" s="8">
        <f t="shared" si="174"/>
        <v>0</v>
      </c>
      <c r="D986" s="8">
        <f t="shared" ref="D986:F989" si="178">D994+D1046</f>
        <v>0</v>
      </c>
      <c r="E986" s="8">
        <f t="shared" si="178"/>
        <v>0</v>
      </c>
      <c r="F986" s="8">
        <f t="shared" si="178"/>
        <v>0</v>
      </c>
      <c r="G986" s="100"/>
      <c r="H986" s="100"/>
      <c r="I986" s="100"/>
      <c r="J986" s="100"/>
    </row>
    <row r="987" spans="1:10" ht="12" customHeight="1" x14ac:dyDescent="0.25">
      <c r="A987" s="84" t="s">
        <v>15</v>
      </c>
      <c r="B987" s="84"/>
      <c r="C987" s="8">
        <f t="shared" si="174"/>
        <v>0</v>
      </c>
      <c r="D987" s="8">
        <f t="shared" si="178"/>
        <v>0</v>
      </c>
      <c r="E987" s="8">
        <f t="shared" si="178"/>
        <v>0</v>
      </c>
      <c r="F987" s="8">
        <f t="shared" si="178"/>
        <v>0</v>
      </c>
      <c r="G987" s="100"/>
      <c r="H987" s="100"/>
      <c r="I987" s="100"/>
      <c r="J987" s="100"/>
    </row>
    <row r="988" spans="1:10" ht="12.75" customHeight="1" x14ac:dyDescent="0.25">
      <c r="A988" s="84" t="s">
        <v>16</v>
      </c>
      <c r="B988" s="84"/>
      <c r="C988" s="8">
        <f t="shared" si="174"/>
        <v>0</v>
      </c>
      <c r="D988" s="8">
        <f t="shared" si="178"/>
        <v>0</v>
      </c>
      <c r="E988" s="8">
        <f t="shared" si="178"/>
        <v>0</v>
      </c>
      <c r="F988" s="8">
        <f t="shared" si="178"/>
        <v>0</v>
      </c>
      <c r="G988" s="100"/>
      <c r="H988" s="100"/>
      <c r="I988" s="100"/>
      <c r="J988" s="100"/>
    </row>
    <row r="989" spans="1:10" ht="12.75" customHeight="1" x14ac:dyDescent="0.25">
      <c r="A989" s="84" t="s">
        <v>17</v>
      </c>
      <c r="B989" s="84"/>
      <c r="C989" s="8">
        <f t="shared" si="174"/>
        <v>0</v>
      </c>
      <c r="D989" s="8">
        <f t="shared" si="178"/>
        <v>0</v>
      </c>
      <c r="E989" s="8">
        <f t="shared" si="178"/>
        <v>0</v>
      </c>
      <c r="F989" s="8">
        <f t="shared" si="178"/>
        <v>0</v>
      </c>
      <c r="G989" s="100"/>
      <c r="H989" s="100"/>
      <c r="I989" s="100"/>
      <c r="J989" s="100"/>
    </row>
    <row r="990" spans="1:10" ht="22.5" x14ac:dyDescent="0.25">
      <c r="A990" s="48" t="s">
        <v>178</v>
      </c>
      <c r="B990" s="32" t="s">
        <v>179</v>
      </c>
      <c r="C990" s="3"/>
      <c r="D990" s="3"/>
      <c r="E990" s="3"/>
      <c r="F990" s="3"/>
      <c r="G990" s="83" t="s">
        <v>371</v>
      </c>
      <c r="H990" s="83" t="s">
        <v>180</v>
      </c>
      <c r="I990" s="79" t="s">
        <v>403</v>
      </c>
      <c r="J990" s="79" t="s">
        <v>401</v>
      </c>
    </row>
    <row r="991" spans="1:10" x14ac:dyDescent="0.25">
      <c r="A991" s="84" t="s">
        <v>20</v>
      </c>
      <c r="B991" s="84"/>
      <c r="C991" s="3">
        <f>SUM(C992:C997)</f>
        <v>750</v>
      </c>
      <c r="D991" s="3">
        <f>SUM(D992:D997)</f>
        <v>250</v>
      </c>
      <c r="E991" s="3">
        <f>SUM(E992:E997)</f>
        <v>250</v>
      </c>
      <c r="F991" s="3">
        <f>SUM(F992:F997)</f>
        <v>250</v>
      </c>
      <c r="G991" s="83"/>
      <c r="H991" s="83"/>
      <c r="I991" s="79"/>
      <c r="J991" s="79"/>
    </row>
    <row r="992" spans="1:10" x14ac:dyDescent="0.25">
      <c r="A992" s="84" t="s">
        <v>9</v>
      </c>
      <c r="B992" s="84"/>
      <c r="C992" s="3">
        <f t="shared" ref="C992:C997" si="179">D992+E992+F992</f>
        <v>0</v>
      </c>
      <c r="D992" s="3">
        <f t="shared" ref="D992:F997" si="180">D1000+D1009+D1018+D1027+D1035</f>
        <v>0</v>
      </c>
      <c r="E992" s="3">
        <f t="shared" si="180"/>
        <v>0</v>
      </c>
      <c r="F992" s="3">
        <f t="shared" si="180"/>
        <v>0</v>
      </c>
      <c r="G992" s="83"/>
      <c r="H992" s="83"/>
      <c r="I992" s="79"/>
      <c r="J992" s="79"/>
    </row>
    <row r="993" spans="1:10" x14ac:dyDescent="0.25">
      <c r="A993" s="84" t="s">
        <v>21</v>
      </c>
      <c r="B993" s="84"/>
      <c r="C993" s="3">
        <f t="shared" si="179"/>
        <v>750</v>
      </c>
      <c r="D993" s="3">
        <f t="shared" si="180"/>
        <v>250</v>
      </c>
      <c r="E993" s="3">
        <f t="shared" si="180"/>
        <v>250</v>
      </c>
      <c r="F993" s="3">
        <f t="shared" si="180"/>
        <v>250</v>
      </c>
      <c r="G993" s="83"/>
      <c r="H993" s="83"/>
      <c r="I993" s="79"/>
      <c r="J993" s="79"/>
    </row>
    <row r="994" spans="1:10" x14ac:dyDescent="0.25">
      <c r="A994" s="84" t="s">
        <v>14</v>
      </c>
      <c r="B994" s="84"/>
      <c r="C994" s="3">
        <f t="shared" si="179"/>
        <v>0</v>
      </c>
      <c r="D994" s="3">
        <f t="shared" si="180"/>
        <v>0</v>
      </c>
      <c r="E994" s="3">
        <f t="shared" si="180"/>
        <v>0</v>
      </c>
      <c r="F994" s="3">
        <f t="shared" si="180"/>
        <v>0</v>
      </c>
      <c r="G994" s="83"/>
      <c r="H994" s="83"/>
      <c r="I994" s="79"/>
      <c r="J994" s="79"/>
    </row>
    <row r="995" spans="1:10" x14ac:dyDescent="0.25">
      <c r="A995" s="84" t="s">
        <v>15</v>
      </c>
      <c r="B995" s="84"/>
      <c r="C995" s="3">
        <f t="shared" si="179"/>
        <v>0</v>
      </c>
      <c r="D995" s="3">
        <f t="shared" si="180"/>
        <v>0</v>
      </c>
      <c r="E995" s="3">
        <f t="shared" si="180"/>
        <v>0</v>
      </c>
      <c r="F995" s="3">
        <f t="shared" si="180"/>
        <v>0</v>
      </c>
      <c r="G995" s="83"/>
      <c r="H995" s="83"/>
      <c r="I995" s="79"/>
      <c r="J995" s="79"/>
    </row>
    <row r="996" spans="1:10" x14ac:dyDescent="0.25">
      <c r="A996" s="84" t="s">
        <v>16</v>
      </c>
      <c r="B996" s="84"/>
      <c r="C996" s="3">
        <f t="shared" si="179"/>
        <v>0</v>
      </c>
      <c r="D996" s="3">
        <f t="shared" si="180"/>
        <v>0</v>
      </c>
      <c r="E996" s="3">
        <f t="shared" si="180"/>
        <v>0</v>
      </c>
      <c r="F996" s="3">
        <f t="shared" si="180"/>
        <v>0</v>
      </c>
      <c r="G996" s="83"/>
      <c r="H996" s="83"/>
      <c r="I996" s="79"/>
      <c r="J996" s="79"/>
    </row>
    <row r="997" spans="1:10" x14ac:dyDescent="0.25">
      <c r="A997" s="84" t="s">
        <v>17</v>
      </c>
      <c r="B997" s="84"/>
      <c r="C997" s="3">
        <f t="shared" si="179"/>
        <v>0</v>
      </c>
      <c r="D997" s="3">
        <f t="shared" si="180"/>
        <v>0</v>
      </c>
      <c r="E997" s="3">
        <f t="shared" si="180"/>
        <v>0</v>
      </c>
      <c r="F997" s="3">
        <f t="shared" si="180"/>
        <v>0</v>
      </c>
      <c r="G997" s="83"/>
      <c r="H997" s="83"/>
      <c r="I997" s="79"/>
      <c r="J997" s="79"/>
    </row>
    <row r="998" spans="1:10" ht="45" x14ac:dyDescent="0.25">
      <c r="A998" s="48" t="s">
        <v>181</v>
      </c>
      <c r="B998" s="30" t="s">
        <v>242</v>
      </c>
      <c r="C998" s="3"/>
      <c r="D998" s="3"/>
      <c r="E998" s="3"/>
      <c r="F998" s="3"/>
      <c r="G998" s="83" t="s">
        <v>321</v>
      </c>
      <c r="H998" s="83" t="s">
        <v>182</v>
      </c>
      <c r="I998" s="79" t="s">
        <v>173</v>
      </c>
      <c r="J998" s="79" t="s">
        <v>173</v>
      </c>
    </row>
    <row r="999" spans="1:10" x14ac:dyDescent="0.25">
      <c r="A999" s="84" t="s">
        <v>20</v>
      </c>
      <c r="B999" s="84"/>
      <c r="C999" s="3">
        <f>SUM(C1000:C1005)</f>
        <v>0</v>
      </c>
      <c r="D999" s="3">
        <f>SUM(D1000:D1005)</f>
        <v>0</v>
      </c>
      <c r="E999" s="3">
        <f>SUM(E1000:E1005)</f>
        <v>0</v>
      </c>
      <c r="F999" s="3">
        <f>SUM(F1000:F1005)</f>
        <v>0</v>
      </c>
      <c r="G999" s="83"/>
      <c r="H999" s="83"/>
      <c r="I999" s="79"/>
      <c r="J999" s="79"/>
    </row>
    <row r="1000" spans="1:10" x14ac:dyDescent="0.25">
      <c r="A1000" s="84" t="s">
        <v>9</v>
      </c>
      <c r="B1000" s="84"/>
      <c r="C1000" s="1">
        <f>D1000+E1000+F1000</f>
        <v>0</v>
      </c>
      <c r="D1000" s="1">
        <v>0</v>
      </c>
      <c r="E1000" s="1">
        <v>0</v>
      </c>
      <c r="F1000" s="1">
        <v>0</v>
      </c>
      <c r="G1000" s="83"/>
      <c r="H1000" s="83"/>
      <c r="I1000" s="79"/>
      <c r="J1000" s="79"/>
    </row>
    <row r="1001" spans="1:10" x14ac:dyDescent="0.25">
      <c r="A1001" s="84" t="s">
        <v>21</v>
      </c>
      <c r="B1001" s="84"/>
      <c r="C1001" s="1">
        <f t="shared" ref="C1001:C1006" si="181">D1001+E1001+F1001</f>
        <v>0</v>
      </c>
      <c r="D1001" s="1">
        <v>0</v>
      </c>
      <c r="E1001" s="1">
        <v>0</v>
      </c>
      <c r="F1001" s="1">
        <v>0</v>
      </c>
      <c r="G1001" s="83"/>
      <c r="H1001" s="83"/>
      <c r="I1001" s="79"/>
      <c r="J1001" s="79"/>
    </row>
    <row r="1002" spans="1:10" x14ac:dyDescent="0.25">
      <c r="A1002" s="84" t="s">
        <v>14</v>
      </c>
      <c r="B1002" s="84"/>
      <c r="C1002" s="1">
        <f t="shared" si="181"/>
        <v>0</v>
      </c>
      <c r="D1002" s="1">
        <v>0</v>
      </c>
      <c r="E1002" s="1">
        <v>0</v>
      </c>
      <c r="F1002" s="1">
        <v>0</v>
      </c>
      <c r="G1002" s="83"/>
      <c r="H1002" s="83"/>
      <c r="I1002" s="79"/>
      <c r="J1002" s="79"/>
    </row>
    <row r="1003" spans="1:10" x14ac:dyDescent="0.25">
      <c r="A1003" s="84" t="s">
        <v>15</v>
      </c>
      <c r="B1003" s="84"/>
      <c r="C1003" s="1">
        <f t="shared" si="181"/>
        <v>0</v>
      </c>
      <c r="D1003" s="1">
        <v>0</v>
      </c>
      <c r="E1003" s="1">
        <v>0</v>
      </c>
      <c r="F1003" s="1">
        <v>0</v>
      </c>
      <c r="G1003" s="83"/>
      <c r="H1003" s="83"/>
      <c r="I1003" s="79"/>
      <c r="J1003" s="79"/>
    </row>
    <row r="1004" spans="1:10" x14ac:dyDescent="0.25">
      <c r="A1004" s="84" t="s">
        <v>16</v>
      </c>
      <c r="B1004" s="84"/>
      <c r="C1004" s="1">
        <f t="shared" si="181"/>
        <v>0</v>
      </c>
      <c r="D1004" s="1">
        <v>0</v>
      </c>
      <c r="E1004" s="1">
        <v>0</v>
      </c>
      <c r="F1004" s="1">
        <v>0</v>
      </c>
      <c r="G1004" s="83"/>
      <c r="H1004" s="83"/>
      <c r="I1004" s="79"/>
      <c r="J1004" s="79"/>
    </row>
    <row r="1005" spans="1:10" x14ac:dyDescent="0.25">
      <c r="A1005" s="84" t="s">
        <v>17</v>
      </c>
      <c r="B1005" s="84"/>
      <c r="C1005" s="1">
        <f t="shared" si="181"/>
        <v>0</v>
      </c>
      <c r="D1005" s="1">
        <v>0</v>
      </c>
      <c r="E1005" s="1">
        <v>0</v>
      </c>
      <c r="F1005" s="1">
        <v>0</v>
      </c>
      <c r="G1005" s="83"/>
      <c r="H1005" s="83"/>
      <c r="I1005" s="79"/>
      <c r="J1005" s="79"/>
    </row>
    <row r="1006" spans="1:10" x14ac:dyDescent="0.25">
      <c r="A1006" s="49"/>
      <c r="B1006" s="4" t="s">
        <v>28</v>
      </c>
      <c r="C1006" s="1">
        <f t="shared" si="181"/>
        <v>0</v>
      </c>
      <c r="D1006" s="1">
        <f>D1001</f>
        <v>0</v>
      </c>
      <c r="E1006" s="1">
        <f>E1001</f>
        <v>0</v>
      </c>
      <c r="F1006" s="1">
        <v>0</v>
      </c>
      <c r="G1006" s="83"/>
      <c r="H1006" s="83"/>
      <c r="I1006" s="79"/>
      <c r="J1006" s="79"/>
    </row>
    <row r="1007" spans="1:10" ht="33.75" x14ac:dyDescent="0.25">
      <c r="A1007" s="48" t="s">
        <v>183</v>
      </c>
      <c r="B1007" s="2" t="s">
        <v>184</v>
      </c>
      <c r="C1007" s="3"/>
      <c r="D1007" s="3"/>
      <c r="E1007" s="3"/>
      <c r="F1007" s="3"/>
      <c r="G1007" s="83" t="s">
        <v>367</v>
      </c>
      <c r="H1007" s="83" t="s">
        <v>185</v>
      </c>
      <c r="I1007" s="79" t="s">
        <v>403</v>
      </c>
      <c r="J1007" s="79" t="s">
        <v>401</v>
      </c>
    </row>
    <row r="1008" spans="1:10" x14ac:dyDescent="0.25">
      <c r="A1008" s="84" t="s">
        <v>20</v>
      </c>
      <c r="B1008" s="84"/>
      <c r="C1008" s="3">
        <f>SUM(C1009:C1014)</f>
        <v>750</v>
      </c>
      <c r="D1008" s="3">
        <f>SUM(D1009:D1014)</f>
        <v>250</v>
      </c>
      <c r="E1008" s="3">
        <f>SUM(E1009:E1014)</f>
        <v>250</v>
      </c>
      <c r="F1008" s="3">
        <f>SUM(F1009:F1014)</f>
        <v>250</v>
      </c>
      <c r="G1008" s="83"/>
      <c r="H1008" s="83"/>
      <c r="I1008" s="79"/>
      <c r="J1008" s="79"/>
    </row>
    <row r="1009" spans="1:10" x14ac:dyDescent="0.25">
      <c r="A1009" s="84" t="s">
        <v>9</v>
      </c>
      <c r="B1009" s="84"/>
      <c r="C1009" s="1">
        <f>D1009+E1009+F1009</f>
        <v>0</v>
      </c>
      <c r="D1009" s="1">
        <v>0</v>
      </c>
      <c r="E1009" s="1">
        <v>0</v>
      </c>
      <c r="F1009" s="1">
        <v>0</v>
      </c>
      <c r="G1009" s="83"/>
      <c r="H1009" s="83"/>
      <c r="I1009" s="79"/>
      <c r="J1009" s="79"/>
    </row>
    <row r="1010" spans="1:10" x14ac:dyDescent="0.25">
      <c r="A1010" s="84" t="s">
        <v>21</v>
      </c>
      <c r="B1010" s="84"/>
      <c r="C1010" s="1">
        <f t="shared" ref="C1010:C1015" si="182">D1010+E1010+F1010</f>
        <v>750</v>
      </c>
      <c r="D1010" s="1">
        <v>250</v>
      </c>
      <c r="E1010" s="1">
        <v>250</v>
      </c>
      <c r="F1010" s="1">
        <v>250</v>
      </c>
      <c r="G1010" s="83"/>
      <c r="H1010" s="83"/>
      <c r="I1010" s="79"/>
      <c r="J1010" s="79"/>
    </row>
    <row r="1011" spans="1:10" x14ac:dyDescent="0.25">
      <c r="A1011" s="84" t="s">
        <v>14</v>
      </c>
      <c r="B1011" s="84"/>
      <c r="C1011" s="1">
        <f t="shared" si="182"/>
        <v>0</v>
      </c>
      <c r="D1011" s="1">
        <v>0</v>
      </c>
      <c r="E1011" s="1">
        <v>0</v>
      </c>
      <c r="F1011" s="1">
        <v>0</v>
      </c>
      <c r="G1011" s="83"/>
      <c r="H1011" s="83"/>
      <c r="I1011" s="79"/>
      <c r="J1011" s="79"/>
    </row>
    <row r="1012" spans="1:10" x14ac:dyDescent="0.25">
      <c r="A1012" s="84" t="s">
        <v>15</v>
      </c>
      <c r="B1012" s="84"/>
      <c r="C1012" s="1">
        <f t="shared" si="182"/>
        <v>0</v>
      </c>
      <c r="D1012" s="1">
        <v>0</v>
      </c>
      <c r="E1012" s="1">
        <v>0</v>
      </c>
      <c r="F1012" s="1">
        <v>0</v>
      </c>
      <c r="G1012" s="83"/>
      <c r="H1012" s="83"/>
      <c r="I1012" s="79"/>
      <c r="J1012" s="79"/>
    </row>
    <row r="1013" spans="1:10" x14ac:dyDescent="0.25">
      <c r="A1013" s="84" t="s">
        <v>16</v>
      </c>
      <c r="B1013" s="84"/>
      <c r="C1013" s="1">
        <f t="shared" si="182"/>
        <v>0</v>
      </c>
      <c r="D1013" s="1">
        <v>0</v>
      </c>
      <c r="E1013" s="1">
        <v>0</v>
      </c>
      <c r="F1013" s="1">
        <v>0</v>
      </c>
      <c r="G1013" s="83"/>
      <c r="H1013" s="83"/>
      <c r="I1013" s="79"/>
      <c r="J1013" s="79"/>
    </row>
    <row r="1014" spans="1:10" x14ac:dyDescent="0.25">
      <c r="A1014" s="84" t="s">
        <v>17</v>
      </c>
      <c r="B1014" s="84"/>
      <c r="C1014" s="1">
        <f t="shared" si="182"/>
        <v>0</v>
      </c>
      <c r="D1014" s="1">
        <v>0</v>
      </c>
      <c r="E1014" s="1">
        <v>0</v>
      </c>
      <c r="F1014" s="1">
        <v>0</v>
      </c>
      <c r="G1014" s="83"/>
      <c r="H1014" s="83"/>
      <c r="I1014" s="79"/>
      <c r="J1014" s="79"/>
    </row>
    <row r="1015" spans="1:10" x14ac:dyDescent="0.25">
      <c r="A1015" s="49"/>
      <c r="B1015" s="4" t="s">
        <v>28</v>
      </c>
      <c r="C1015" s="1">
        <f t="shared" si="182"/>
        <v>750</v>
      </c>
      <c r="D1015" s="1">
        <f>D1010</f>
        <v>250</v>
      </c>
      <c r="E1015" s="1">
        <f>E1010</f>
        <v>250</v>
      </c>
      <c r="F1015" s="1">
        <f>F1010</f>
        <v>250</v>
      </c>
      <c r="G1015" s="83"/>
      <c r="H1015" s="83"/>
      <c r="I1015" s="79"/>
      <c r="J1015" s="79"/>
    </row>
    <row r="1016" spans="1:10" ht="33.75" x14ac:dyDescent="0.25">
      <c r="A1016" s="48" t="s">
        <v>186</v>
      </c>
      <c r="B1016" s="2" t="s">
        <v>187</v>
      </c>
      <c r="C1016" s="3"/>
      <c r="D1016" s="3"/>
      <c r="E1016" s="3"/>
      <c r="F1016" s="3"/>
      <c r="G1016" s="83" t="s">
        <v>418</v>
      </c>
      <c r="H1016" s="83" t="s">
        <v>188</v>
      </c>
      <c r="I1016" s="79" t="s">
        <v>173</v>
      </c>
      <c r="J1016" s="79" t="s">
        <v>173</v>
      </c>
    </row>
    <row r="1017" spans="1:10" x14ac:dyDescent="0.25">
      <c r="A1017" s="84" t="s">
        <v>20</v>
      </c>
      <c r="B1017" s="84"/>
      <c r="C1017" s="3">
        <f>SUM(C1018:C1023)</f>
        <v>0</v>
      </c>
      <c r="D1017" s="3">
        <f>SUM(D1018:D1023)</f>
        <v>0</v>
      </c>
      <c r="E1017" s="3">
        <f>SUM(E1018:E1023)</f>
        <v>0</v>
      </c>
      <c r="F1017" s="3">
        <f>SUM(F1018:F1023)</f>
        <v>0</v>
      </c>
      <c r="G1017" s="83"/>
      <c r="H1017" s="83"/>
      <c r="I1017" s="79"/>
      <c r="J1017" s="79"/>
    </row>
    <row r="1018" spans="1:10" x14ac:dyDescent="0.25">
      <c r="A1018" s="84" t="s">
        <v>9</v>
      </c>
      <c r="B1018" s="84"/>
      <c r="C1018" s="1">
        <f>D1018+E1018+F1018</f>
        <v>0</v>
      </c>
      <c r="D1018" s="1">
        <v>0</v>
      </c>
      <c r="E1018" s="1">
        <v>0</v>
      </c>
      <c r="F1018" s="1">
        <v>0</v>
      </c>
      <c r="G1018" s="83"/>
      <c r="H1018" s="83"/>
      <c r="I1018" s="79"/>
      <c r="J1018" s="79"/>
    </row>
    <row r="1019" spans="1:10" x14ac:dyDescent="0.25">
      <c r="A1019" s="84" t="s">
        <v>21</v>
      </c>
      <c r="B1019" s="84"/>
      <c r="C1019" s="1">
        <f t="shared" ref="C1019:C1024" si="183">D1019+E1019+F1019</f>
        <v>0</v>
      </c>
      <c r="D1019" s="1">
        <v>0</v>
      </c>
      <c r="E1019" s="1">
        <v>0</v>
      </c>
      <c r="F1019" s="1">
        <v>0</v>
      </c>
      <c r="G1019" s="83"/>
      <c r="H1019" s="83"/>
      <c r="I1019" s="79"/>
      <c r="J1019" s="79"/>
    </row>
    <row r="1020" spans="1:10" x14ac:dyDescent="0.25">
      <c r="A1020" s="84" t="s">
        <v>14</v>
      </c>
      <c r="B1020" s="84"/>
      <c r="C1020" s="1">
        <f t="shared" si="183"/>
        <v>0</v>
      </c>
      <c r="D1020" s="1">
        <v>0</v>
      </c>
      <c r="E1020" s="1">
        <v>0</v>
      </c>
      <c r="F1020" s="1">
        <v>0</v>
      </c>
      <c r="G1020" s="83"/>
      <c r="H1020" s="83"/>
      <c r="I1020" s="79"/>
      <c r="J1020" s="79"/>
    </row>
    <row r="1021" spans="1:10" x14ac:dyDescent="0.25">
      <c r="A1021" s="84" t="s">
        <v>15</v>
      </c>
      <c r="B1021" s="84"/>
      <c r="C1021" s="1">
        <f t="shared" si="183"/>
        <v>0</v>
      </c>
      <c r="D1021" s="1">
        <v>0</v>
      </c>
      <c r="E1021" s="1">
        <v>0</v>
      </c>
      <c r="F1021" s="1">
        <v>0</v>
      </c>
      <c r="G1021" s="83"/>
      <c r="H1021" s="83"/>
      <c r="I1021" s="79"/>
      <c r="J1021" s="79"/>
    </row>
    <row r="1022" spans="1:10" x14ac:dyDescent="0.25">
      <c r="A1022" s="84" t="s">
        <v>16</v>
      </c>
      <c r="B1022" s="84"/>
      <c r="C1022" s="1">
        <f t="shared" si="183"/>
        <v>0</v>
      </c>
      <c r="D1022" s="1">
        <v>0</v>
      </c>
      <c r="E1022" s="1">
        <v>0</v>
      </c>
      <c r="F1022" s="1">
        <v>0</v>
      </c>
      <c r="G1022" s="83"/>
      <c r="H1022" s="83"/>
      <c r="I1022" s="79"/>
      <c r="J1022" s="79"/>
    </row>
    <row r="1023" spans="1:10" x14ac:dyDescent="0.25">
      <c r="A1023" s="84" t="s">
        <v>17</v>
      </c>
      <c r="B1023" s="84"/>
      <c r="C1023" s="1">
        <f t="shared" si="183"/>
        <v>0</v>
      </c>
      <c r="D1023" s="1">
        <v>0</v>
      </c>
      <c r="E1023" s="1">
        <v>0</v>
      </c>
      <c r="F1023" s="1">
        <v>0</v>
      </c>
      <c r="G1023" s="83"/>
      <c r="H1023" s="83"/>
      <c r="I1023" s="79"/>
      <c r="J1023" s="79"/>
    </row>
    <row r="1024" spans="1:10" x14ac:dyDescent="0.25">
      <c r="A1024" s="49"/>
      <c r="B1024" s="4" t="s">
        <v>28</v>
      </c>
      <c r="C1024" s="1">
        <f t="shared" si="183"/>
        <v>0</v>
      </c>
      <c r="D1024" s="1">
        <f>D1019</f>
        <v>0</v>
      </c>
      <c r="E1024" s="1">
        <f>E1019</f>
        <v>0</v>
      </c>
      <c r="F1024" s="1">
        <v>0</v>
      </c>
      <c r="G1024" s="83"/>
      <c r="H1024" s="83"/>
      <c r="I1024" s="79"/>
      <c r="J1024" s="79"/>
    </row>
    <row r="1025" spans="1:10" ht="33.75" x14ac:dyDescent="0.25">
      <c r="A1025" s="48" t="s">
        <v>189</v>
      </c>
      <c r="B1025" s="2" t="s">
        <v>190</v>
      </c>
      <c r="C1025" s="3"/>
      <c r="D1025" s="3"/>
      <c r="E1025" s="3"/>
      <c r="F1025" s="3"/>
      <c r="G1025" s="83" t="s">
        <v>321</v>
      </c>
      <c r="H1025" s="83" t="s">
        <v>180</v>
      </c>
      <c r="I1025" s="79" t="s">
        <v>173</v>
      </c>
      <c r="J1025" s="79" t="s">
        <v>173</v>
      </c>
    </row>
    <row r="1026" spans="1:10" x14ac:dyDescent="0.25">
      <c r="A1026" s="84" t="s">
        <v>20</v>
      </c>
      <c r="B1026" s="84"/>
      <c r="C1026" s="3">
        <f>SUM(C1027:C1032)</f>
        <v>0</v>
      </c>
      <c r="D1026" s="3">
        <f>SUM(D1027:D1032)</f>
        <v>0</v>
      </c>
      <c r="E1026" s="3">
        <f>SUM(E1027:E1032)</f>
        <v>0</v>
      </c>
      <c r="F1026" s="3">
        <f>SUM(F1027:F1032)</f>
        <v>0</v>
      </c>
      <c r="G1026" s="83"/>
      <c r="H1026" s="83"/>
      <c r="I1026" s="131"/>
      <c r="J1026" s="131"/>
    </row>
    <row r="1027" spans="1:10" x14ac:dyDescent="0.25">
      <c r="A1027" s="84" t="s">
        <v>9</v>
      </c>
      <c r="B1027" s="84"/>
      <c r="C1027" s="1">
        <f t="shared" ref="C1027:C1032" si="184">D1027+E1027+F1027</f>
        <v>0</v>
      </c>
      <c r="D1027" s="1">
        <v>0</v>
      </c>
      <c r="E1027" s="1">
        <v>0</v>
      </c>
      <c r="F1027" s="1">
        <v>0</v>
      </c>
      <c r="G1027" s="83"/>
      <c r="H1027" s="83"/>
      <c r="I1027" s="131"/>
      <c r="J1027" s="131"/>
    </row>
    <row r="1028" spans="1:10" x14ac:dyDescent="0.25">
      <c r="A1028" s="84" t="s">
        <v>21</v>
      </c>
      <c r="B1028" s="84"/>
      <c r="C1028" s="1">
        <f t="shared" si="184"/>
        <v>0</v>
      </c>
      <c r="D1028" s="1">
        <v>0</v>
      </c>
      <c r="E1028" s="1">
        <v>0</v>
      </c>
      <c r="F1028" s="1">
        <v>0</v>
      </c>
      <c r="G1028" s="83"/>
      <c r="H1028" s="83"/>
      <c r="I1028" s="131"/>
      <c r="J1028" s="131"/>
    </row>
    <row r="1029" spans="1:10" x14ac:dyDescent="0.25">
      <c r="A1029" s="84" t="s">
        <v>14</v>
      </c>
      <c r="B1029" s="84"/>
      <c r="C1029" s="1">
        <f t="shared" si="184"/>
        <v>0</v>
      </c>
      <c r="D1029" s="1">
        <v>0</v>
      </c>
      <c r="E1029" s="1">
        <v>0</v>
      </c>
      <c r="F1029" s="1">
        <v>0</v>
      </c>
      <c r="G1029" s="83"/>
      <c r="H1029" s="83"/>
      <c r="I1029" s="131"/>
      <c r="J1029" s="131"/>
    </row>
    <row r="1030" spans="1:10" x14ac:dyDescent="0.25">
      <c r="A1030" s="84" t="s">
        <v>15</v>
      </c>
      <c r="B1030" s="84"/>
      <c r="C1030" s="1">
        <f t="shared" si="184"/>
        <v>0</v>
      </c>
      <c r="D1030" s="1">
        <v>0</v>
      </c>
      <c r="E1030" s="1">
        <v>0</v>
      </c>
      <c r="F1030" s="1">
        <v>0</v>
      </c>
      <c r="G1030" s="83"/>
      <c r="H1030" s="83"/>
      <c r="I1030" s="131"/>
      <c r="J1030" s="131"/>
    </row>
    <row r="1031" spans="1:10" x14ac:dyDescent="0.25">
      <c r="A1031" s="84" t="s">
        <v>16</v>
      </c>
      <c r="B1031" s="84"/>
      <c r="C1031" s="1">
        <f t="shared" si="184"/>
        <v>0</v>
      </c>
      <c r="D1031" s="1">
        <v>0</v>
      </c>
      <c r="E1031" s="1">
        <v>0</v>
      </c>
      <c r="F1031" s="1">
        <v>0</v>
      </c>
      <c r="G1031" s="83"/>
      <c r="H1031" s="83"/>
      <c r="I1031" s="131"/>
      <c r="J1031" s="131"/>
    </row>
    <row r="1032" spans="1:10" x14ac:dyDescent="0.25">
      <c r="A1032" s="84" t="s">
        <v>17</v>
      </c>
      <c r="B1032" s="84"/>
      <c r="C1032" s="1">
        <f t="shared" si="184"/>
        <v>0</v>
      </c>
      <c r="D1032" s="1">
        <v>0</v>
      </c>
      <c r="E1032" s="1">
        <v>0</v>
      </c>
      <c r="F1032" s="1">
        <v>0</v>
      </c>
      <c r="G1032" s="83"/>
      <c r="H1032" s="83"/>
      <c r="I1032" s="131"/>
      <c r="J1032" s="131"/>
    </row>
    <row r="1033" spans="1:10" ht="67.5" x14ac:dyDescent="0.25">
      <c r="A1033" s="48" t="s">
        <v>191</v>
      </c>
      <c r="B1033" s="2" t="s">
        <v>192</v>
      </c>
      <c r="C1033" s="3"/>
      <c r="D1033" s="3"/>
      <c r="E1033" s="3"/>
      <c r="F1033" s="3"/>
      <c r="G1033" s="83" t="s">
        <v>321</v>
      </c>
      <c r="H1033" s="83" t="s">
        <v>180</v>
      </c>
      <c r="I1033" s="79" t="s">
        <v>173</v>
      </c>
      <c r="J1033" s="130" t="s">
        <v>173</v>
      </c>
    </row>
    <row r="1034" spans="1:10" x14ac:dyDescent="0.25">
      <c r="A1034" s="84" t="s">
        <v>20</v>
      </c>
      <c r="B1034" s="84"/>
      <c r="C1034" s="3">
        <f>SUM(C1035:C1040)</f>
        <v>0</v>
      </c>
      <c r="D1034" s="3">
        <f>SUM(D1035:D1040)</f>
        <v>0</v>
      </c>
      <c r="E1034" s="3">
        <f>SUM(E1035:E1040)</f>
        <v>0</v>
      </c>
      <c r="F1034" s="3">
        <f>SUM(F1035:F1040)</f>
        <v>0</v>
      </c>
      <c r="G1034" s="83"/>
      <c r="H1034" s="83"/>
      <c r="I1034" s="79"/>
      <c r="J1034" s="130"/>
    </row>
    <row r="1035" spans="1:10" x14ac:dyDescent="0.25">
      <c r="A1035" s="84" t="s">
        <v>9</v>
      </c>
      <c r="B1035" s="84"/>
      <c r="C1035" s="1">
        <f>D1035+E1035+F1035</f>
        <v>0</v>
      </c>
      <c r="D1035" s="1">
        <v>0</v>
      </c>
      <c r="E1035" s="1">
        <v>0</v>
      </c>
      <c r="F1035" s="1">
        <v>0</v>
      </c>
      <c r="G1035" s="83"/>
      <c r="H1035" s="83"/>
      <c r="I1035" s="79"/>
      <c r="J1035" s="130"/>
    </row>
    <row r="1036" spans="1:10" x14ac:dyDescent="0.25">
      <c r="A1036" s="84" t="s">
        <v>21</v>
      </c>
      <c r="B1036" s="84"/>
      <c r="C1036" s="1">
        <f t="shared" ref="C1036:C1041" si="185">D1036+E1036+F1036</f>
        <v>0</v>
      </c>
      <c r="D1036" s="1">
        <v>0</v>
      </c>
      <c r="E1036" s="1">
        <v>0</v>
      </c>
      <c r="F1036" s="1">
        <v>0</v>
      </c>
      <c r="G1036" s="83"/>
      <c r="H1036" s="83"/>
      <c r="I1036" s="79"/>
      <c r="J1036" s="130"/>
    </row>
    <row r="1037" spans="1:10" x14ac:dyDescent="0.25">
      <c r="A1037" s="84" t="s">
        <v>14</v>
      </c>
      <c r="B1037" s="84"/>
      <c r="C1037" s="1">
        <f t="shared" si="185"/>
        <v>0</v>
      </c>
      <c r="D1037" s="1">
        <v>0</v>
      </c>
      <c r="E1037" s="1">
        <v>0</v>
      </c>
      <c r="F1037" s="1">
        <v>0</v>
      </c>
      <c r="G1037" s="83"/>
      <c r="H1037" s="83"/>
      <c r="I1037" s="79"/>
      <c r="J1037" s="130"/>
    </row>
    <row r="1038" spans="1:10" x14ac:dyDescent="0.25">
      <c r="A1038" s="84" t="s">
        <v>15</v>
      </c>
      <c r="B1038" s="84"/>
      <c r="C1038" s="1">
        <f t="shared" si="185"/>
        <v>0</v>
      </c>
      <c r="D1038" s="1">
        <v>0</v>
      </c>
      <c r="E1038" s="1">
        <v>0</v>
      </c>
      <c r="F1038" s="1">
        <v>0</v>
      </c>
      <c r="G1038" s="83"/>
      <c r="H1038" s="83"/>
      <c r="I1038" s="79"/>
      <c r="J1038" s="130"/>
    </row>
    <row r="1039" spans="1:10" x14ac:dyDescent="0.25">
      <c r="A1039" s="84" t="s">
        <v>16</v>
      </c>
      <c r="B1039" s="84"/>
      <c r="C1039" s="1">
        <f t="shared" si="185"/>
        <v>0</v>
      </c>
      <c r="D1039" s="1">
        <v>0</v>
      </c>
      <c r="E1039" s="1">
        <v>0</v>
      </c>
      <c r="F1039" s="1">
        <v>0</v>
      </c>
      <c r="G1039" s="83"/>
      <c r="H1039" s="83"/>
      <c r="I1039" s="79"/>
      <c r="J1039" s="130"/>
    </row>
    <row r="1040" spans="1:10" x14ac:dyDescent="0.25">
      <c r="A1040" s="84" t="s">
        <v>17</v>
      </c>
      <c r="B1040" s="84"/>
      <c r="C1040" s="1">
        <f t="shared" si="185"/>
        <v>0</v>
      </c>
      <c r="D1040" s="1">
        <v>0</v>
      </c>
      <c r="E1040" s="1">
        <v>0</v>
      </c>
      <c r="F1040" s="1">
        <v>0</v>
      </c>
      <c r="G1040" s="83"/>
      <c r="H1040" s="83"/>
      <c r="I1040" s="79"/>
      <c r="J1040" s="130"/>
    </row>
    <row r="1041" spans="1:10" x14ac:dyDescent="0.25">
      <c r="A1041" s="49"/>
      <c r="B1041" s="49" t="s">
        <v>28</v>
      </c>
      <c r="C1041" s="1">
        <f t="shared" si="185"/>
        <v>0</v>
      </c>
      <c r="D1041" s="1">
        <f>D1036</f>
        <v>0</v>
      </c>
      <c r="E1041" s="1">
        <f>E1036</f>
        <v>0</v>
      </c>
      <c r="F1041" s="1">
        <v>0</v>
      </c>
      <c r="G1041" s="83"/>
      <c r="H1041" s="83"/>
      <c r="I1041" s="79"/>
      <c r="J1041" s="130"/>
    </row>
    <row r="1042" spans="1:10" ht="22.5" x14ac:dyDescent="0.25">
      <c r="A1042" s="48" t="s">
        <v>193</v>
      </c>
      <c r="B1042" s="32" t="s">
        <v>194</v>
      </c>
      <c r="C1042" s="3"/>
      <c r="D1042" s="3"/>
      <c r="E1042" s="3"/>
      <c r="F1042" s="3"/>
      <c r="G1042" s="83" t="s">
        <v>368</v>
      </c>
      <c r="H1042" s="83" t="s">
        <v>195</v>
      </c>
      <c r="I1042" s="79" t="s">
        <v>403</v>
      </c>
      <c r="J1042" s="79" t="s">
        <v>401</v>
      </c>
    </row>
    <row r="1043" spans="1:10" x14ac:dyDescent="0.25">
      <c r="A1043" s="84" t="s">
        <v>20</v>
      </c>
      <c r="B1043" s="84"/>
      <c r="C1043" s="3">
        <f>SUM(C1044:C1049)</f>
        <v>8400</v>
      </c>
      <c r="D1043" s="3">
        <f>D1044+D1045+D1046+D1047+D1049</f>
        <v>2800</v>
      </c>
      <c r="E1043" s="3">
        <f>E1044+E1045+E1046+E1047+E1049</f>
        <v>2800</v>
      </c>
      <c r="F1043" s="3">
        <f>F1044+F1045+F1046+F1047+F1049</f>
        <v>2800</v>
      </c>
      <c r="G1043" s="83"/>
      <c r="H1043" s="83"/>
      <c r="I1043" s="104"/>
      <c r="J1043" s="104"/>
    </row>
    <row r="1044" spans="1:10" x14ac:dyDescent="0.25">
      <c r="A1044" s="84" t="s">
        <v>9</v>
      </c>
      <c r="B1044" s="84"/>
      <c r="C1044" s="1">
        <f t="shared" ref="C1044:C1049" si="186">D1044+E1044+F1044</f>
        <v>0</v>
      </c>
      <c r="D1044" s="3">
        <f>D1068+D1076+D1092+D1101</f>
        <v>0</v>
      </c>
      <c r="E1044" s="3">
        <f>E1068+E1076+E1092+E1101</f>
        <v>0</v>
      </c>
      <c r="F1044" s="3">
        <f>F1068+F1076+F1092+F1101</f>
        <v>0</v>
      </c>
      <c r="G1044" s="83"/>
      <c r="H1044" s="83"/>
      <c r="I1044" s="104"/>
      <c r="J1044" s="104"/>
    </row>
    <row r="1045" spans="1:10" x14ac:dyDescent="0.25">
      <c r="A1045" s="84" t="s">
        <v>21</v>
      </c>
      <c r="B1045" s="84"/>
      <c r="C1045" s="1">
        <f t="shared" si="186"/>
        <v>8400</v>
      </c>
      <c r="D1045" s="3">
        <f>D1069+D1077+D1093+D1102+D1053+D1061+D1085</f>
        <v>2800</v>
      </c>
      <c r="E1045" s="3">
        <f>E1069+E1077+E1093+E1102+E1053+E1061+E1085</f>
        <v>2800</v>
      </c>
      <c r="F1045" s="3">
        <f>F1069+F1077+F1093+F1102+F1053+F1061+F1085</f>
        <v>2800</v>
      </c>
      <c r="G1045" s="83"/>
      <c r="H1045" s="83"/>
      <c r="I1045" s="104"/>
      <c r="J1045" s="104"/>
    </row>
    <row r="1046" spans="1:10" x14ac:dyDescent="0.25">
      <c r="A1046" s="84" t="s">
        <v>14</v>
      </c>
      <c r="B1046" s="84"/>
      <c r="C1046" s="1">
        <f t="shared" si="186"/>
        <v>0</v>
      </c>
      <c r="D1046" s="3">
        <f t="shared" ref="D1046:F1048" si="187">D1070+D1078+D1094+D1103+D1054+D1062+D1086</f>
        <v>0</v>
      </c>
      <c r="E1046" s="3">
        <f t="shared" si="187"/>
        <v>0</v>
      </c>
      <c r="F1046" s="3">
        <f t="shared" si="187"/>
        <v>0</v>
      </c>
      <c r="G1046" s="83"/>
      <c r="H1046" s="83"/>
      <c r="I1046" s="104"/>
      <c r="J1046" s="104"/>
    </row>
    <row r="1047" spans="1:10" x14ac:dyDescent="0.25">
      <c r="A1047" s="84" t="s">
        <v>15</v>
      </c>
      <c r="B1047" s="84"/>
      <c r="C1047" s="1">
        <f t="shared" si="186"/>
        <v>0</v>
      </c>
      <c r="D1047" s="3">
        <f t="shared" si="187"/>
        <v>0</v>
      </c>
      <c r="E1047" s="3">
        <f t="shared" si="187"/>
        <v>0</v>
      </c>
      <c r="F1047" s="3">
        <f t="shared" si="187"/>
        <v>0</v>
      </c>
      <c r="G1047" s="83"/>
      <c r="H1047" s="83"/>
      <c r="I1047" s="104"/>
      <c r="J1047" s="104"/>
    </row>
    <row r="1048" spans="1:10" x14ac:dyDescent="0.25">
      <c r="A1048" s="84" t="s">
        <v>16</v>
      </c>
      <c r="B1048" s="84"/>
      <c r="C1048" s="1">
        <f t="shared" si="186"/>
        <v>0</v>
      </c>
      <c r="D1048" s="3">
        <f t="shared" si="187"/>
        <v>0</v>
      </c>
      <c r="E1048" s="3">
        <f t="shared" si="187"/>
        <v>0</v>
      </c>
      <c r="F1048" s="3">
        <f t="shared" si="187"/>
        <v>0</v>
      </c>
      <c r="G1048" s="83"/>
      <c r="H1048" s="83"/>
      <c r="I1048" s="104"/>
      <c r="J1048" s="104"/>
    </row>
    <row r="1049" spans="1:10" ht="17.25" customHeight="1" x14ac:dyDescent="0.25">
      <c r="A1049" s="84" t="s">
        <v>17</v>
      </c>
      <c r="B1049" s="84"/>
      <c r="C1049" s="1">
        <f t="shared" si="186"/>
        <v>0</v>
      </c>
      <c r="D1049" s="3">
        <v>0</v>
      </c>
      <c r="E1049" s="3">
        <v>0</v>
      </c>
      <c r="F1049" s="3">
        <v>0</v>
      </c>
      <c r="G1049" s="83"/>
      <c r="H1049" s="83"/>
      <c r="I1049" s="104"/>
      <c r="J1049" s="104"/>
    </row>
    <row r="1050" spans="1:10" ht="22.5" x14ac:dyDescent="0.25">
      <c r="A1050" s="48" t="s">
        <v>196</v>
      </c>
      <c r="B1050" s="2" t="s">
        <v>314</v>
      </c>
      <c r="C1050" s="3"/>
      <c r="D1050" s="3"/>
      <c r="E1050" s="3"/>
      <c r="F1050" s="3"/>
      <c r="G1050" s="83" t="s">
        <v>367</v>
      </c>
      <c r="H1050" s="83" t="s">
        <v>197</v>
      </c>
      <c r="I1050" s="79" t="s">
        <v>411</v>
      </c>
      <c r="J1050" s="79" t="s">
        <v>401</v>
      </c>
    </row>
    <row r="1051" spans="1:10" ht="18.75" customHeight="1" x14ac:dyDescent="0.25">
      <c r="A1051" s="84" t="s">
        <v>20</v>
      </c>
      <c r="B1051" s="84"/>
      <c r="C1051" s="3">
        <f>SUM(C1052:C1057)</f>
        <v>1050</v>
      </c>
      <c r="D1051" s="3">
        <f>SUM(D1052:D1057)</f>
        <v>350</v>
      </c>
      <c r="E1051" s="3">
        <f>SUM(E1052:E1057)</f>
        <v>350</v>
      </c>
      <c r="F1051" s="3">
        <f>SUM(F1052:F1057)</f>
        <v>350</v>
      </c>
      <c r="G1051" s="83"/>
      <c r="H1051" s="83"/>
      <c r="I1051" s="104"/>
      <c r="J1051" s="104"/>
    </row>
    <row r="1052" spans="1:10" ht="15" customHeight="1" x14ac:dyDescent="0.25">
      <c r="A1052" s="84" t="s">
        <v>9</v>
      </c>
      <c r="B1052" s="84"/>
      <c r="C1052" s="1">
        <f t="shared" ref="C1052:C1057" si="188">D1052+E1052+F1052</f>
        <v>0</v>
      </c>
      <c r="D1052" s="1">
        <v>0</v>
      </c>
      <c r="E1052" s="1">
        <v>0</v>
      </c>
      <c r="F1052" s="1">
        <v>0</v>
      </c>
      <c r="G1052" s="83"/>
      <c r="H1052" s="83"/>
      <c r="I1052" s="104"/>
      <c r="J1052" s="104"/>
    </row>
    <row r="1053" spans="1:10" ht="15" customHeight="1" x14ac:dyDescent="0.25">
      <c r="A1053" s="84" t="s">
        <v>21</v>
      </c>
      <c r="B1053" s="84"/>
      <c r="C1053" s="1">
        <f t="shared" si="188"/>
        <v>1050</v>
      </c>
      <c r="D1053" s="1">
        <v>350</v>
      </c>
      <c r="E1053" s="1">
        <v>350</v>
      </c>
      <c r="F1053" s="1">
        <v>350</v>
      </c>
      <c r="G1053" s="83"/>
      <c r="H1053" s="83"/>
      <c r="I1053" s="104"/>
      <c r="J1053" s="104"/>
    </row>
    <row r="1054" spans="1:10" ht="15" customHeight="1" x14ac:dyDescent="0.25">
      <c r="A1054" s="84" t="s">
        <v>14</v>
      </c>
      <c r="B1054" s="84"/>
      <c r="C1054" s="1">
        <f t="shared" si="188"/>
        <v>0</v>
      </c>
      <c r="D1054" s="1">
        <v>0</v>
      </c>
      <c r="E1054" s="1">
        <v>0</v>
      </c>
      <c r="F1054" s="1">
        <v>0</v>
      </c>
      <c r="G1054" s="83"/>
      <c r="H1054" s="83"/>
      <c r="I1054" s="104"/>
      <c r="J1054" s="104"/>
    </row>
    <row r="1055" spans="1:10" ht="15" customHeight="1" x14ac:dyDescent="0.25">
      <c r="A1055" s="84" t="s">
        <v>15</v>
      </c>
      <c r="B1055" s="84"/>
      <c r="C1055" s="1">
        <f t="shared" si="188"/>
        <v>0</v>
      </c>
      <c r="D1055" s="1">
        <v>0</v>
      </c>
      <c r="E1055" s="1">
        <v>0</v>
      </c>
      <c r="F1055" s="1">
        <v>0</v>
      </c>
      <c r="G1055" s="83"/>
      <c r="H1055" s="83"/>
      <c r="I1055" s="104"/>
      <c r="J1055" s="104"/>
    </row>
    <row r="1056" spans="1:10" ht="15" customHeight="1" x14ac:dyDescent="0.25">
      <c r="A1056" s="84" t="s">
        <v>16</v>
      </c>
      <c r="B1056" s="84"/>
      <c r="C1056" s="1">
        <f t="shared" si="188"/>
        <v>0</v>
      </c>
      <c r="D1056" s="1">
        <v>0</v>
      </c>
      <c r="E1056" s="1">
        <v>0</v>
      </c>
      <c r="F1056" s="1">
        <v>0</v>
      </c>
      <c r="G1056" s="83"/>
      <c r="H1056" s="83"/>
      <c r="I1056" s="104"/>
      <c r="J1056" s="104"/>
    </row>
    <row r="1057" spans="1:10" x14ac:dyDescent="0.25">
      <c r="A1057" s="84" t="s">
        <v>17</v>
      </c>
      <c r="B1057" s="84"/>
      <c r="C1057" s="1">
        <f t="shared" si="188"/>
        <v>0</v>
      </c>
      <c r="D1057" s="1">
        <v>0</v>
      </c>
      <c r="E1057" s="1">
        <v>0</v>
      </c>
      <c r="F1057" s="1">
        <v>0</v>
      </c>
      <c r="G1057" s="83"/>
      <c r="H1057" s="83"/>
      <c r="I1057" s="104"/>
      <c r="J1057" s="104"/>
    </row>
    <row r="1058" spans="1:10" ht="22.5" x14ac:dyDescent="0.25">
      <c r="A1058" s="48" t="s">
        <v>198</v>
      </c>
      <c r="B1058" s="2" t="s">
        <v>341</v>
      </c>
      <c r="C1058" s="3"/>
      <c r="D1058" s="3"/>
      <c r="E1058" s="3"/>
      <c r="F1058" s="3"/>
      <c r="G1058" s="83" t="s">
        <v>319</v>
      </c>
      <c r="H1058" s="83" t="s">
        <v>197</v>
      </c>
      <c r="I1058" s="79" t="s">
        <v>411</v>
      </c>
      <c r="J1058" s="79" t="s">
        <v>401</v>
      </c>
    </row>
    <row r="1059" spans="1:10" x14ac:dyDescent="0.25">
      <c r="A1059" s="84" t="s">
        <v>20</v>
      </c>
      <c r="B1059" s="84"/>
      <c r="C1059" s="3">
        <f>SUM(C1060:C1065)</f>
        <v>1050</v>
      </c>
      <c r="D1059" s="3">
        <f>SUM(D1060:D1065)</f>
        <v>350</v>
      </c>
      <c r="E1059" s="3">
        <f>SUM(E1060:E1065)</f>
        <v>350</v>
      </c>
      <c r="F1059" s="3">
        <f>SUM(F1060:F1065)</f>
        <v>350</v>
      </c>
      <c r="G1059" s="83"/>
      <c r="H1059" s="83"/>
      <c r="I1059" s="104"/>
      <c r="J1059" s="104"/>
    </row>
    <row r="1060" spans="1:10" x14ac:dyDescent="0.25">
      <c r="A1060" s="84" t="s">
        <v>9</v>
      </c>
      <c r="B1060" s="84"/>
      <c r="C1060" s="1">
        <f t="shared" ref="C1060:C1065" si="189">D1060+E1060+F1060</f>
        <v>0</v>
      </c>
      <c r="D1060" s="1">
        <v>0</v>
      </c>
      <c r="E1060" s="1">
        <v>0</v>
      </c>
      <c r="F1060" s="1">
        <v>0</v>
      </c>
      <c r="G1060" s="83"/>
      <c r="H1060" s="83"/>
      <c r="I1060" s="104"/>
      <c r="J1060" s="104"/>
    </row>
    <row r="1061" spans="1:10" x14ac:dyDescent="0.25">
      <c r="A1061" s="84" t="s">
        <v>21</v>
      </c>
      <c r="B1061" s="84"/>
      <c r="C1061" s="1">
        <f t="shared" si="189"/>
        <v>1050</v>
      </c>
      <c r="D1061" s="1">
        <v>350</v>
      </c>
      <c r="E1061" s="1">
        <v>350</v>
      </c>
      <c r="F1061" s="1">
        <v>350</v>
      </c>
      <c r="G1061" s="83"/>
      <c r="H1061" s="83"/>
      <c r="I1061" s="104"/>
      <c r="J1061" s="104"/>
    </row>
    <row r="1062" spans="1:10" x14ac:dyDescent="0.25">
      <c r="A1062" s="84" t="s">
        <v>14</v>
      </c>
      <c r="B1062" s="84"/>
      <c r="C1062" s="1">
        <f t="shared" si="189"/>
        <v>0</v>
      </c>
      <c r="D1062" s="1">
        <v>0</v>
      </c>
      <c r="E1062" s="1">
        <v>0</v>
      </c>
      <c r="F1062" s="1">
        <v>0</v>
      </c>
      <c r="G1062" s="83"/>
      <c r="H1062" s="83"/>
      <c r="I1062" s="104"/>
      <c r="J1062" s="104"/>
    </row>
    <row r="1063" spans="1:10" x14ac:dyDescent="0.25">
      <c r="A1063" s="84" t="s">
        <v>15</v>
      </c>
      <c r="B1063" s="84"/>
      <c r="C1063" s="1">
        <f t="shared" si="189"/>
        <v>0</v>
      </c>
      <c r="D1063" s="1">
        <v>0</v>
      </c>
      <c r="E1063" s="1">
        <v>0</v>
      </c>
      <c r="F1063" s="1">
        <v>0</v>
      </c>
      <c r="G1063" s="83"/>
      <c r="H1063" s="83"/>
      <c r="I1063" s="104"/>
      <c r="J1063" s="104"/>
    </row>
    <row r="1064" spans="1:10" x14ac:dyDescent="0.25">
      <c r="A1064" s="84" t="s">
        <v>16</v>
      </c>
      <c r="B1064" s="84"/>
      <c r="C1064" s="1">
        <f t="shared" si="189"/>
        <v>0</v>
      </c>
      <c r="D1064" s="1">
        <v>0</v>
      </c>
      <c r="E1064" s="1">
        <v>0</v>
      </c>
      <c r="F1064" s="1">
        <v>0</v>
      </c>
      <c r="G1064" s="83"/>
      <c r="H1064" s="83"/>
      <c r="I1064" s="104"/>
      <c r="J1064" s="104"/>
    </row>
    <row r="1065" spans="1:10" x14ac:dyDescent="0.25">
      <c r="A1065" s="84" t="s">
        <v>17</v>
      </c>
      <c r="B1065" s="84"/>
      <c r="C1065" s="1">
        <f t="shared" si="189"/>
        <v>0</v>
      </c>
      <c r="D1065" s="1">
        <v>0</v>
      </c>
      <c r="E1065" s="1">
        <v>0</v>
      </c>
      <c r="F1065" s="1">
        <v>0</v>
      </c>
      <c r="G1065" s="83"/>
      <c r="H1065" s="83"/>
      <c r="I1065" s="104"/>
      <c r="J1065" s="104"/>
    </row>
    <row r="1066" spans="1:10" x14ac:dyDescent="0.25">
      <c r="A1066" s="48" t="s">
        <v>200</v>
      </c>
      <c r="B1066" s="2" t="s">
        <v>199</v>
      </c>
      <c r="C1066" s="3"/>
      <c r="D1066" s="3"/>
      <c r="E1066" s="3"/>
      <c r="F1066" s="3"/>
      <c r="G1066" s="83" t="s">
        <v>321</v>
      </c>
      <c r="H1066" s="83" t="s">
        <v>197</v>
      </c>
      <c r="I1066" s="79" t="s">
        <v>173</v>
      </c>
      <c r="J1066" s="79" t="s">
        <v>173</v>
      </c>
    </row>
    <row r="1067" spans="1:10" x14ac:dyDescent="0.25">
      <c r="A1067" s="84" t="s">
        <v>20</v>
      </c>
      <c r="B1067" s="84"/>
      <c r="C1067" s="3">
        <f>SUM(C1068:C1073)</f>
        <v>0</v>
      </c>
      <c r="D1067" s="3">
        <f>SUM(D1068:D1073)</f>
        <v>0</v>
      </c>
      <c r="E1067" s="3">
        <f>SUM(E1068:E1073)</f>
        <v>0</v>
      </c>
      <c r="F1067" s="3">
        <f>SUM(F1068:F1073)</f>
        <v>0</v>
      </c>
      <c r="G1067" s="132"/>
      <c r="H1067" s="83"/>
      <c r="I1067" s="104"/>
      <c r="J1067" s="104"/>
    </row>
    <row r="1068" spans="1:10" x14ac:dyDescent="0.25">
      <c r="A1068" s="84" t="s">
        <v>9</v>
      </c>
      <c r="B1068" s="84"/>
      <c r="C1068" s="1">
        <f t="shared" ref="C1068:C1073" si="190">D1068+E1068+F1068</f>
        <v>0</v>
      </c>
      <c r="D1068" s="1">
        <v>0</v>
      </c>
      <c r="E1068" s="1">
        <v>0</v>
      </c>
      <c r="F1068" s="1">
        <v>0</v>
      </c>
      <c r="G1068" s="132"/>
      <c r="H1068" s="83"/>
      <c r="I1068" s="104"/>
      <c r="J1068" s="104"/>
    </row>
    <row r="1069" spans="1:10" x14ac:dyDescent="0.25">
      <c r="A1069" s="84" t="s">
        <v>21</v>
      </c>
      <c r="B1069" s="84"/>
      <c r="C1069" s="1">
        <f t="shared" si="190"/>
        <v>0</v>
      </c>
      <c r="D1069" s="1">
        <v>0</v>
      </c>
      <c r="E1069" s="1">
        <v>0</v>
      </c>
      <c r="F1069" s="1">
        <v>0</v>
      </c>
      <c r="G1069" s="132"/>
      <c r="H1069" s="83"/>
      <c r="I1069" s="104"/>
      <c r="J1069" s="104"/>
    </row>
    <row r="1070" spans="1:10" x14ac:dyDescent="0.25">
      <c r="A1070" s="84" t="s">
        <v>14</v>
      </c>
      <c r="B1070" s="84"/>
      <c r="C1070" s="1">
        <f t="shared" si="190"/>
        <v>0</v>
      </c>
      <c r="D1070" s="1">
        <v>0</v>
      </c>
      <c r="E1070" s="1">
        <v>0</v>
      </c>
      <c r="F1070" s="1">
        <v>0</v>
      </c>
      <c r="G1070" s="132"/>
      <c r="H1070" s="83"/>
      <c r="I1070" s="104"/>
      <c r="J1070" s="104"/>
    </row>
    <row r="1071" spans="1:10" x14ac:dyDescent="0.25">
      <c r="A1071" s="84" t="s">
        <v>15</v>
      </c>
      <c r="B1071" s="84"/>
      <c r="C1071" s="1">
        <f t="shared" si="190"/>
        <v>0</v>
      </c>
      <c r="D1071" s="1">
        <v>0</v>
      </c>
      <c r="E1071" s="1">
        <v>0</v>
      </c>
      <c r="F1071" s="1">
        <v>0</v>
      </c>
      <c r="G1071" s="132"/>
      <c r="H1071" s="83"/>
      <c r="I1071" s="104"/>
      <c r="J1071" s="104"/>
    </row>
    <row r="1072" spans="1:10" x14ac:dyDescent="0.25">
      <c r="A1072" s="84" t="s">
        <v>16</v>
      </c>
      <c r="B1072" s="84"/>
      <c r="C1072" s="1">
        <f t="shared" si="190"/>
        <v>0</v>
      </c>
      <c r="D1072" s="1">
        <v>0</v>
      </c>
      <c r="E1072" s="1">
        <v>0</v>
      </c>
      <c r="F1072" s="1">
        <v>0</v>
      </c>
      <c r="G1072" s="132"/>
      <c r="H1072" s="83"/>
      <c r="I1072" s="104"/>
      <c r="J1072" s="104"/>
    </row>
    <row r="1073" spans="1:10" x14ac:dyDescent="0.25">
      <c r="A1073" s="84" t="s">
        <v>17</v>
      </c>
      <c r="B1073" s="84"/>
      <c r="C1073" s="1">
        <f t="shared" si="190"/>
        <v>0</v>
      </c>
      <c r="D1073" s="1">
        <v>0</v>
      </c>
      <c r="E1073" s="1">
        <v>0</v>
      </c>
      <c r="F1073" s="1">
        <v>0</v>
      </c>
      <c r="G1073" s="132"/>
      <c r="H1073" s="83"/>
      <c r="I1073" s="104"/>
      <c r="J1073" s="104"/>
    </row>
    <row r="1074" spans="1:10" x14ac:dyDescent="0.25">
      <c r="A1074" s="48" t="s">
        <v>201</v>
      </c>
      <c r="B1074" s="2" t="s">
        <v>244</v>
      </c>
      <c r="C1074" s="3"/>
      <c r="D1074" s="3"/>
      <c r="E1074" s="3"/>
      <c r="F1074" s="3"/>
      <c r="G1074" s="83" t="s">
        <v>319</v>
      </c>
      <c r="H1074" s="83" t="s">
        <v>197</v>
      </c>
      <c r="I1074" s="79" t="s">
        <v>403</v>
      </c>
      <c r="J1074" s="79" t="s">
        <v>401</v>
      </c>
    </row>
    <row r="1075" spans="1:10" x14ac:dyDescent="0.25">
      <c r="A1075" s="84" t="s">
        <v>20</v>
      </c>
      <c r="B1075" s="84"/>
      <c r="C1075" s="3">
        <f>SUM(C1076:C1081)</f>
        <v>600</v>
      </c>
      <c r="D1075" s="3">
        <f>SUM(D1076:D1081)</f>
        <v>200</v>
      </c>
      <c r="E1075" s="3">
        <f>SUM(E1076:E1081)</f>
        <v>200</v>
      </c>
      <c r="F1075" s="3">
        <f>SUM(F1076:F1081)</f>
        <v>200</v>
      </c>
      <c r="G1075" s="83"/>
      <c r="H1075" s="83"/>
      <c r="I1075" s="79"/>
      <c r="J1075" s="104"/>
    </row>
    <row r="1076" spans="1:10" x14ac:dyDescent="0.25">
      <c r="A1076" s="84" t="s">
        <v>9</v>
      </c>
      <c r="B1076" s="84"/>
      <c r="C1076" s="1">
        <f t="shared" ref="C1076:C1081" si="191">D1076+E1076+F1076</f>
        <v>0</v>
      </c>
      <c r="D1076" s="1">
        <v>0</v>
      </c>
      <c r="E1076" s="1">
        <v>0</v>
      </c>
      <c r="F1076" s="1">
        <v>0</v>
      </c>
      <c r="G1076" s="83"/>
      <c r="H1076" s="83"/>
      <c r="I1076" s="79"/>
      <c r="J1076" s="104"/>
    </row>
    <row r="1077" spans="1:10" x14ac:dyDescent="0.25">
      <c r="A1077" s="84" t="s">
        <v>21</v>
      </c>
      <c r="B1077" s="84"/>
      <c r="C1077" s="1">
        <f t="shared" si="191"/>
        <v>600</v>
      </c>
      <c r="D1077" s="1">
        <v>200</v>
      </c>
      <c r="E1077" s="1">
        <v>200</v>
      </c>
      <c r="F1077" s="1">
        <v>200</v>
      </c>
      <c r="G1077" s="83"/>
      <c r="H1077" s="83"/>
      <c r="I1077" s="79"/>
      <c r="J1077" s="104"/>
    </row>
    <row r="1078" spans="1:10" x14ac:dyDescent="0.25">
      <c r="A1078" s="84" t="s">
        <v>14</v>
      </c>
      <c r="B1078" s="84"/>
      <c r="C1078" s="1">
        <f t="shared" si="191"/>
        <v>0</v>
      </c>
      <c r="D1078" s="1">
        <v>0</v>
      </c>
      <c r="E1078" s="1">
        <v>0</v>
      </c>
      <c r="F1078" s="1">
        <v>0</v>
      </c>
      <c r="G1078" s="83"/>
      <c r="H1078" s="83"/>
      <c r="I1078" s="79"/>
      <c r="J1078" s="104"/>
    </row>
    <row r="1079" spans="1:10" x14ac:dyDescent="0.25">
      <c r="A1079" s="84" t="s">
        <v>15</v>
      </c>
      <c r="B1079" s="84"/>
      <c r="C1079" s="1">
        <f t="shared" si="191"/>
        <v>0</v>
      </c>
      <c r="D1079" s="1">
        <v>0</v>
      </c>
      <c r="E1079" s="1">
        <v>0</v>
      </c>
      <c r="F1079" s="1">
        <v>0</v>
      </c>
      <c r="G1079" s="83"/>
      <c r="H1079" s="83"/>
      <c r="I1079" s="79"/>
      <c r="J1079" s="104"/>
    </row>
    <row r="1080" spans="1:10" x14ac:dyDescent="0.25">
      <c r="A1080" s="84" t="s">
        <v>16</v>
      </c>
      <c r="B1080" s="84"/>
      <c r="C1080" s="1">
        <f t="shared" si="191"/>
        <v>0</v>
      </c>
      <c r="D1080" s="1">
        <v>0</v>
      </c>
      <c r="E1080" s="1">
        <v>0</v>
      </c>
      <c r="F1080" s="1">
        <v>0</v>
      </c>
      <c r="G1080" s="83"/>
      <c r="H1080" s="83"/>
      <c r="I1080" s="79"/>
      <c r="J1080" s="104"/>
    </row>
    <row r="1081" spans="1:10" x14ac:dyDescent="0.25">
      <c r="A1081" s="84" t="s">
        <v>17</v>
      </c>
      <c r="B1081" s="84"/>
      <c r="C1081" s="1">
        <f t="shared" si="191"/>
        <v>0</v>
      </c>
      <c r="D1081" s="1">
        <v>0</v>
      </c>
      <c r="E1081" s="1">
        <v>0</v>
      </c>
      <c r="F1081" s="1">
        <v>0</v>
      </c>
      <c r="G1081" s="83"/>
      <c r="H1081" s="83"/>
      <c r="I1081" s="79"/>
      <c r="J1081" s="104"/>
    </row>
    <row r="1082" spans="1:10" ht="22.5" x14ac:dyDescent="0.25">
      <c r="A1082" s="48" t="s">
        <v>203</v>
      </c>
      <c r="B1082" s="2" t="s">
        <v>243</v>
      </c>
      <c r="C1082" s="3"/>
      <c r="D1082" s="3"/>
      <c r="E1082" s="3"/>
      <c r="F1082" s="3"/>
      <c r="G1082" s="83" t="s">
        <v>373</v>
      </c>
      <c r="H1082" s="83" t="s">
        <v>197</v>
      </c>
      <c r="I1082" s="79" t="s">
        <v>412</v>
      </c>
      <c r="J1082" s="79" t="s">
        <v>401</v>
      </c>
    </row>
    <row r="1083" spans="1:10" x14ac:dyDescent="0.25">
      <c r="A1083" s="84" t="s">
        <v>20</v>
      </c>
      <c r="B1083" s="84"/>
      <c r="C1083" s="3">
        <f>SUM(C1084:C1089)</f>
        <v>3000</v>
      </c>
      <c r="D1083" s="3">
        <f>SUM(D1084:D1089)</f>
        <v>1000</v>
      </c>
      <c r="E1083" s="3">
        <f>SUM(E1084:E1089)</f>
        <v>1000</v>
      </c>
      <c r="F1083" s="3">
        <f>SUM(F1084:F1089)</f>
        <v>1000</v>
      </c>
      <c r="G1083" s="83"/>
      <c r="H1083" s="83"/>
      <c r="I1083" s="79"/>
      <c r="J1083" s="104"/>
    </row>
    <row r="1084" spans="1:10" x14ac:dyDescent="0.25">
      <c r="A1084" s="84" t="s">
        <v>9</v>
      </c>
      <c r="B1084" s="84"/>
      <c r="C1084" s="1">
        <f t="shared" ref="C1084:C1089" si="192">D1084+E1084+F1084</f>
        <v>0</v>
      </c>
      <c r="D1084" s="1">
        <v>0</v>
      </c>
      <c r="E1084" s="1">
        <v>0</v>
      </c>
      <c r="F1084" s="1">
        <v>0</v>
      </c>
      <c r="G1084" s="83"/>
      <c r="H1084" s="83"/>
      <c r="I1084" s="79"/>
      <c r="J1084" s="104"/>
    </row>
    <row r="1085" spans="1:10" x14ac:dyDescent="0.25">
      <c r="A1085" s="84" t="s">
        <v>21</v>
      </c>
      <c r="B1085" s="84"/>
      <c r="C1085" s="1">
        <f t="shared" si="192"/>
        <v>3000</v>
      </c>
      <c r="D1085" s="1">
        <v>1000</v>
      </c>
      <c r="E1085" s="1">
        <v>1000</v>
      </c>
      <c r="F1085" s="1">
        <v>1000</v>
      </c>
      <c r="G1085" s="83"/>
      <c r="H1085" s="83"/>
      <c r="I1085" s="79"/>
      <c r="J1085" s="104"/>
    </row>
    <row r="1086" spans="1:10" x14ac:dyDescent="0.25">
      <c r="A1086" s="84" t="s">
        <v>14</v>
      </c>
      <c r="B1086" s="84"/>
      <c r="C1086" s="1">
        <f t="shared" si="192"/>
        <v>0</v>
      </c>
      <c r="D1086" s="1">
        <v>0</v>
      </c>
      <c r="E1086" s="1">
        <v>0</v>
      </c>
      <c r="F1086" s="1">
        <v>0</v>
      </c>
      <c r="G1086" s="83"/>
      <c r="H1086" s="83"/>
      <c r="I1086" s="79"/>
      <c r="J1086" s="104"/>
    </row>
    <row r="1087" spans="1:10" x14ac:dyDescent="0.25">
      <c r="A1087" s="84" t="s">
        <v>15</v>
      </c>
      <c r="B1087" s="84"/>
      <c r="C1087" s="1">
        <f t="shared" si="192"/>
        <v>0</v>
      </c>
      <c r="D1087" s="1">
        <v>0</v>
      </c>
      <c r="E1087" s="1">
        <v>0</v>
      </c>
      <c r="F1087" s="1">
        <v>0</v>
      </c>
      <c r="G1087" s="83"/>
      <c r="H1087" s="83"/>
      <c r="I1087" s="79"/>
      <c r="J1087" s="104"/>
    </row>
    <row r="1088" spans="1:10" x14ac:dyDescent="0.25">
      <c r="A1088" s="84" t="s">
        <v>16</v>
      </c>
      <c r="B1088" s="84"/>
      <c r="C1088" s="1">
        <f t="shared" si="192"/>
        <v>0</v>
      </c>
      <c r="D1088" s="1">
        <v>0</v>
      </c>
      <c r="E1088" s="1">
        <v>0</v>
      </c>
      <c r="F1088" s="1">
        <v>0</v>
      </c>
      <c r="G1088" s="83"/>
      <c r="H1088" s="83"/>
      <c r="I1088" s="79"/>
      <c r="J1088" s="104"/>
    </row>
    <row r="1089" spans="1:10" x14ac:dyDescent="0.25">
      <c r="A1089" s="84" t="s">
        <v>17</v>
      </c>
      <c r="B1089" s="84"/>
      <c r="C1089" s="1">
        <f t="shared" si="192"/>
        <v>0</v>
      </c>
      <c r="D1089" s="1">
        <v>0</v>
      </c>
      <c r="E1089" s="1">
        <v>0</v>
      </c>
      <c r="F1089" s="1">
        <v>0</v>
      </c>
      <c r="G1089" s="83"/>
      <c r="H1089" s="83"/>
      <c r="I1089" s="79"/>
      <c r="J1089" s="104"/>
    </row>
    <row r="1090" spans="1:10" ht="22.5" x14ac:dyDescent="0.25">
      <c r="A1090" s="48" t="s">
        <v>245</v>
      </c>
      <c r="B1090" s="2" t="s">
        <v>202</v>
      </c>
      <c r="C1090" s="3"/>
      <c r="D1090" s="3"/>
      <c r="E1090" s="3"/>
      <c r="F1090" s="3"/>
      <c r="G1090" s="83" t="s">
        <v>369</v>
      </c>
      <c r="H1090" s="83" t="s">
        <v>197</v>
      </c>
      <c r="I1090" s="79" t="s">
        <v>411</v>
      </c>
      <c r="J1090" s="79" t="s">
        <v>401</v>
      </c>
    </row>
    <row r="1091" spans="1:10" x14ac:dyDescent="0.25">
      <c r="A1091" s="84" t="s">
        <v>20</v>
      </c>
      <c r="B1091" s="84"/>
      <c r="C1091" s="3">
        <f>SUM(C1092:C1097)</f>
        <v>600</v>
      </c>
      <c r="D1091" s="3">
        <f>SUM(D1092:D1097)</f>
        <v>200</v>
      </c>
      <c r="E1091" s="3">
        <f>SUM(E1092:E1097)</f>
        <v>200</v>
      </c>
      <c r="F1091" s="3">
        <f>SUM(F1092:F1097)</f>
        <v>200</v>
      </c>
      <c r="G1091" s="83"/>
      <c r="H1091" s="83"/>
      <c r="I1091" s="104"/>
      <c r="J1091" s="104"/>
    </row>
    <row r="1092" spans="1:10" x14ac:dyDescent="0.25">
      <c r="A1092" s="84" t="s">
        <v>9</v>
      </c>
      <c r="B1092" s="84"/>
      <c r="C1092" s="1">
        <f t="shared" ref="C1092:C1097" si="193">D1092+E1092+F1092</f>
        <v>0</v>
      </c>
      <c r="D1092" s="1">
        <v>0</v>
      </c>
      <c r="E1092" s="1">
        <v>0</v>
      </c>
      <c r="F1092" s="1">
        <v>0</v>
      </c>
      <c r="G1092" s="83"/>
      <c r="H1092" s="83"/>
      <c r="I1092" s="104"/>
      <c r="J1092" s="104"/>
    </row>
    <row r="1093" spans="1:10" x14ac:dyDescent="0.25">
      <c r="A1093" s="84" t="s">
        <v>21</v>
      </c>
      <c r="B1093" s="84"/>
      <c r="C1093" s="1">
        <f t="shared" si="193"/>
        <v>600</v>
      </c>
      <c r="D1093" s="1">
        <v>200</v>
      </c>
      <c r="E1093" s="1">
        <v>200</v>
      </c>
      <c r="F1093" s="1">
        <v>200</v>
      </c>
      <c r="G1093" s="83"/>
      <c r="H1093" s="83"/>
      <c r="I1093" s="104"/>
      <c r="J1093" s="104"/>
    </row>
    <row r="1094" spans="1:10" x14ac:dyDescent="0.25">
      <c r="A1094" s="84" t="s">
        <v>14</v>
      </c>
      <c r="B1094" s="84"/>
      <c r="C1094" s="1">
        <f t="shared" si="193"/>
        <v>0</v>
      </c>
      <c r="D1094" s="1">
        <v>0</v>
      </c>
      <c r="E1094" s="1">
        <v>0</v>
      </c>
      <c r="F1094" s="1">
        <v>0</v>
      </c>
      <c r="G1094" s="83"/>
      <c r="H1094" s="83"/>
      <c r="I1094" s="104"/>
      <c r="J1094" s="104"/>
    </row>
    <row r="1095" spans="1:10" x14ac:dyDescent="0.25">
      <c r="A1095" s="84" t="s">
        <v>15</v>
      </c>
      <c r="B1095" s="84"/>
      <c r="C1095" s="1">
        <f t="shared" si="193"/>
        <v>0</v>
      </c>
      <c r="D1095" s="1">
        <v>0</v>
      </c>
      <c r="E1095" s="1">
        <v>0</v>
      </c>
      <c r="F1095" s="1">
        <v>0</v>
      </c>
      <c r="G1095" s="83"/>
      <c r="H1095" s="83"/>
      <c r="I1095" s="104"/>
      <c r="J1095" s="104"/>
    </row>
    <row r="1096" spans="1:10" x14ac:dyDescent="0.25">
      <c r="A1096" s="84" t="s">
        <v>16</v>
      </c>
      <c r="B1096" s="84"/>
      <c r="C1096" s="1">
        <f t="shared" si="193"/>
        <v>0</v>
      </c>
      <c r="D1096" s="1">
        <v>0</v>
      </c>
      <c r="E1096" s="1">
        <v>0</v>
      </c>
      <c r="F1096" s="1">
        <v>0</v>
      </c>
      <c r="G1096" s="83"/>
      <c r="H1096" s="83"/>
      <c r="I1096" s="104"/>
      <c r="J1096" s="104"/>
    </row>
    <row r="1097" spans="1:10" ht="15.75" customHeight="1" x14ac:dyDescent="0.25">
      <c r="A1097" s="84" t="s">
        <v>17</v>
      </c>
      <c r="B1097" s="84"/>
      <c r="C1097" s="1">
        <f t="shared" si="193"/>
        <v>0</v>
      </c>
      <c r="D1097" s="1">
        <v>0</v>
      </c>
      <c r="E1097" s="1">
        <v>0</v>
      </c>
      <c r="F1097" s="1">
        <v>0</v>
      </c>
      <c r="G1097" s="83"/>
      <c r="H1097" s="83"/>
      <c r="I1097" s="104"/>
      <c r="J1097" s="104"/>
    </row>
    <row r="1098" spans="1:10" ht="33.75" x14ac:dyDescent="0.25">
      <c r="A1098" s="49"/>
      <c r="B1098" s="38" t="s">
        <v>259</v>
      </c>
      <c r="C1098" s="3"/>
      <c r="D1098" s="3"/>
      <c r="E1098" s="3"/>
      <c r="F1098" s="3"/>
      <c r="G1098" s="83"/>
      <c r="H1098" s="48" t="s">
        <v>41</v>
      </c>
      <c r="I1098" s="48" t="s">
        <v>41</v>
      </c>
      <c r="J1098" s="48" t="s">
        <v>424</v>
      </c>
    </row>
    <row r="1099" spans="1:10" ht="33.75" x14ac:dyDescent="0.25">
      <c r="A1099" s="48" t="s">
        <v>246</v>
      </c>
      <c r="B1099" s="2" t="s">
        <v>204</v>
      </c>
      <c r="C1099" s="3"/>
      <c r="D1099" s="3"/>
      <c r="E1099" s="3"/>
      <c r="F1099" s="3"/>
      <c r="G1099" s="83" t="s">
        <v>419</v>
      </c>
      <c r="H1099" s="83" t="s">
        <v>197</v>
      </c>
      <c r="I1099" s="79" t="s">
        <v>403</v>
      </c>
      <c r="J1099" s="79" t="s">
        <v>401</v>
      </c>
    </row>
    <row r="1100" spans="1:10" x14ac:dyDescent="0.25">
      <c r="A1100" s="84" t="s">
        <v>20</v>
      </c>
      <c r="B1100" s="84"/>
      <c r="C1100" s="3">
        <f>SUM(C1101:C1106)</f>
        <v>2100</v>
      </c>
      <c r="D1100" s="3">
        <f>SUM(D1101:D1106)</f>
        <v>700</v>
      </c>
      <c r="E1100" s="3">
        <f>SUM(E1101:E1106)</f>
        <v>700</v>
      </c>
      <c r="F1100" s="3">
        <f>SUM(F1101:F1106)</f>
        <v>700</v>
      </c>
      <c r="G1100" s="83"/>
      <c r="H1100" s="83"/>
      <c r="I1100" s="104"/>
      <c r="J1100" s="104"/>
    </row>
    <row r="1101" spans="1:10" x14ac:dyDescent="0.25">
      <c r="A1101" s="84" t="s">
        <v>9</v>
      </c>
      <c r="B1101" s="84"/>
      <c r="C1101" s="1">
        <f t="shared" ref="C1101:C1106" si="194">D1101+E1101+F1101</f>
        <v>0</v>
      </c>
      <c r="D1101" s="1">
        <v>0</v>
      </c>
      <c r="E1101" s="1">
        <v>0</v>
      </c>
      <c r="F1101" s="1">
        <v>0</v>
      </c>
      <c r="G1101" s="83"/>
      <c r="H1101" s="83"/>
      <c r="I1101" s="104"/>
      <c r="J1101" s="104"/>
    </row>
    <row r="1102" spans="1:10" x14ac:dyDescent="0.25">
      <c r="A1102" s="84" t="s">
        <v>21</v>
      </c>
      <c r="B1102" s="84"/>
      <c r="C1102" s="1">
        <f t="shared" si="194"/>
        <v>2100</v>
      </c>
      <c r="D1102" s="1">
        <f>D1111+D1120+D1128+D1136+D1143</f>
        <v>700</v>
      </c>
      <c r="E1102" s="1">
        <f t="shared" ref="E1102:F1102" si="195">E1111+E1120+E1128+E1136+E1143</f>
        <v>700</v>
      </c>
      <c r="F1102" s="1">
        <f t="shared" si="195"/>
        <v>700</v>
      </c>
      <c r="G1102" s="83"/>
      <c r="H1102" s="83"/>
      <c r="I1102" s="104"/>
      <c r="J1102" s="104"/>
    </row>
    <row r="1103" spans="1:10" x14ac:dyDescent="0.25">
      <c r="A1103" s="84" t="s">
        <v>14</v>
      </c>
      <c r="B1103" s="84"/>
      <c r="C1103" s="1">
        <f t="shared" si="194"/>
        <v>0</v>
      </c>
      <c r="D1103" s="1">
        <v>0</v>
      </c>
      <c r="E1103" s="1">
        <v>0</v>
      </c>
      <c r="F1103" s="1">
        <v>0</v>
      </c>
      <c r="G1103" s="83"/>
      <c r="H1103" s="83"/>
      <c r="I1103" s="104"/>
      <c r="J1103" s="104"/>
    </row>
    <row r="1104" spans="1:10" x14ac:dyDescent="0.25">
      <c r="A1104" s="84" t="s">
        <v>15</v>
      </c>
      <c r="B1104" s="84"/>
      <c r="C1104" s="1">
        <f t="shared" si="194"/>
        <v>0</v>
      </c>
      <c r="D1104" s="1">
        <v>0</v>
      </c>
      <c r="E1104" s="1">
        <v>0</v>
      </c>
      <c r="F1104" s="1">
        <v>0</v>
      </c>
      <c r="G1104" s="83"/>
      <c r="H1104" s="83"/>
      <c r="I1104" s="104"/>
      <c r="J1104" s="104"/>
    </row>
    <row r="1105" spans="1:10" x14ac:dyDescent="0.25">
      <c r="A1105" s="84" t="s">
        <v>16</v>
      </c>
      <c r="B1105" s="84"/>
      <c r="C1105" s="1">
        <f t="shared" si="194"/>
        <v>0</v>
      </c>
      <c r="D1105" s="1">
        <v>0</v>
      </c>
      <c r="E1105" s="1">
        <v>0</v>
      </c>
      <c r="F1105" s="1">
        <v>0</v>
      </c>
      <c r="G1105" s="83"/>
      <c r="H1105" s="83"/>
      <c r="I1105" s="104"/>
      <c r="J1105" s="104"/>
    </row>
    <row r="1106" spans="1:10" x14ac:dyDescent="0.25">
      <c r="A1106" s="84" t="s">
        <v>17</v>
      </c>
      <c r="B1106" s="84"/>
      <c r="C1106" s="1">
        <f t="shared" si="194"/>
        <v>0</v>
      </c>
      <c r="D1106" s="1">
        <v>0</v>
      </c>
      <c r="E1106" s="1">
        <v>0</v>
      </c>
      <c r="F1106" s="1">
        <v>0</v>
      </c>
      <c r="G1106" s="83"/>
      <c r="H1106" s="83"/>
      <c r="I1106" s="104"/>
      <c r="J1106" s="104"/>
    </row>
    <row r="1107" spans="1:10" ht="15" customHeight="1" x14ac:dyDescent="0.25">
      <c r="A1107" s="48" t="s">
        <v>247</v>
      </c>
      <c r="B1107" s="2" t="s">
        <v>342</v>
      </c>
      <c r="C1107" s="3"/>
      <c r="D1107" s="3"/>
      <c r="E1107" s="3"/>
      <c r="F1107" s="3"/>
      <c r="G1107" s="83" t="s">
        <v>420</v>
      </c>
      <c r="H1107" s="83" t="s">
        <v>197</v>
      </c>
      <c r="I1107" s="79" t="s">
        <v>403</v>
      </c>
      <c r="J1107" s="79" t="s">
        <v>401</v>
      </c>
    </row>
    <row r="1108" spans="1:10" x14ac:dyDescent="0.25">
      <c r="A1108" s="84" t="s">
        <v>20</v>
      </c>
      <c r="B1108" s="84"/>
      <c r="C1108" s="3">
        <f>SUM(C1109:C1116)</f>
        <v>3000</v>
      </c>
      <c r="D1108" s="3">
        <f>SUM(D1109:D1116)</f>
        <v>1000</v>
      </c>
      <c r="E1108" s="3">
        <f>SUM(E1109:E1116)</f>
        <v>1000</v>
      </c>
      <c r="F1108" s="3">
        <f>SUM(F1109:F1116)</f>
        <v>1000</v>
      </c>
      <c r="G1108" s="83"/>
      <c r="H1108" s="83"/>
      <c r="I1108" s="104"/>
      <c r="J1108" s="104"/>
    </row>
    <row r="1109" spans="1:10" x14ac:dyDescent="0.25">
      <c r="A1109" s="84" t="s">
        <v>9</v>
      </c>
      <c r="B1109" s="84"/>
      <c r="C1109" s="1">
        <f t="shared" ref="C1109:C1116" si="196">D1109+E1109+F1109</f>
        <v>0</v>
      </c>
      <c r="D1109" s="1">
        <v>0</v>
      </c>
      <c r="E1109" s="1">
        <v>0</v>
      </c>
      <c r="F1109" s="1">
        <v>0</v>
      </c>
      <c r="G1109" s="83"/>
      <c r="H1109" s="83"/>
      <c r="I1109" s="104"/>
      <c r="J1109" s="104"/>
    </row>
    <row r="1110" spans="1:10" x14ac:dyDescent="0.25">
      <c r="A1110" s="84" t="s">
        <v>21</v>
      </c>
      <c r="B1110" s="84"/>
      <c r="C1110" s="1">
        <f t="shared" si="196"/>
        <v>1500</v>
      </c>
      <c r="D1110" s="1">
        <f>D1111+D1112</f>
        <v>500</v>
      </c>
      <c r="E1110" s="1">
        <f t="shared" ref="E1110:F1110" si="197">E1111+E1112</f>
        <v>500</v>
      </c>
      <c r="F1110" s="1">
        <f t="shared" si="197"/>
        <v>500</v>
      </c>
      <c r="G1110" s="83"/>
      <c r="H1110" s="83"/>
      <c r="I1110" s="104"/>
      <c r="J1110" s="104"/>
    </row>
    <row r="1111" spans="1:10" x14ac:dyDescent="0.25">
      <c r="A1111" s="140" t="s">
        <v>11</v>
      </c>
      <c r="B1111" s="141"/>
      <c r="C1111" s="1">
        <f t="shared" si="196"/>
        <v>1500</v>
      </c>
      <c r="D1111" s="1">
        <v>500</v>
      </c>
      <c r="E1111" s="1">
        <v>500</v>
      </c>
      <c r="F1111" s="1">
        <v>500</v>
      </c>
      <c r="G1111" s="83"/>
      <c r="H1111" s="83"/>
      <c r="I1111" s="104"/>
      <c r="J1111" s="104"/>
    </row>
    <row r="1112" spans="1:10" x14ac:dyDescent="0.25">
      <c r="A1112" s="140" t="s">
        <v>370</v>
      </c>
      <c r="B1112" s="141"/>
      <c r="C1112" s="1">
        <f t="shared" si="196"/>
        <v>0</v>
      </c>
      <c r="D1112" s="1">
        <v>0</v>
      </c>
      <c r="E1112" s="1">
        <v>0</v>
      </c>
      <c r="F1112" s="1">
        <v>0</v>
      </c>
      <c r="G1112" s="83"/>
      <c r="H1112" s="83"/>
      <c r="I1112" s="104"/>
      <c r="J1112" s="104"/>
    </row>
    <row r="1113" spans="1:10" x14ac:dyDescent="0.25">
      <c r="A1113" s="84" t="s">
        <v>14</v>
      </c>
      <c r="B1113" s="84"/>
      <c r="C1113" s="1">
        <f t="shared" si="196"/>
        <v>0</v>
      </c>
      <c r="D1113" s="1">
        <v>0</v>
      </c>
      <c r="E1113" s="1">
        <v>0</v>
      </c>
      <c r="F1113" s="1">
        <v>0</v>
      </c>
      <c r="G1113" s="83"/>
      <c r="H1113" s="83"/>
      <c r="I1113" s="104"/>
      <c r="J1113" s="104"/>
    </row>
    <row r="1114" spans="1:10" x14ac:dyDescent="0.25">
      <c r="A1114" s="84" t="s">
        <v>15</v>
      </c>
      <c r="B1114" s="84"/>
      <c r="C1114" s="1">
        <f t="shared" si="196"/>
        <v>0</v>
      </c>
      <c r="D1114" s="1">
        <v>0</v>
      </c>
      <c r="E1114" s="1">
        <v>0</v>
      </c>
      <c r="F1114" s="1">
        <v>0</v>
      </c>
      <c r="G1114" s="83"/>
      <c r="H1114" s="83"/>
      <c r="I1114" s="104"/>
      <c r="J1114" s="104"/>
    </row>
    <row r="1115" spans="1:10" x14ac:dyDescent="0.25">
      <c r="A1115" s="84" t="s">
        <v>16</v>
      </c>
      <c r="B1115" s="84"/>
      <c r="C1115" s="1">
        <f t="shared" si="196"/>
        <v>0</v>
      </c>
      <c r="D1115" s="1">
        <v>0</v>
      </c>
      <c r="E1115" s="1">
        <v>0</v>
      </c>
      <c r="F1115" s="1">
        <v>0</v>
      </c>
      <c r="G1115" s="83"/>
      <c r="H1115" s="83"/>
      <c r="I1115" s="104"/>
      <c r="J1115" s="104"/>
    </row>
    <row r="1116" spans="1:10" x14ac:dyDescent="0.25">
      <c r="A1116" s="84" t="s">
        <v>17</v>
      </c>
      <c r="B1116" s="84"/>
      <c r="C1116" s="1">
        <f t="shared" si="196"/>
        <v>0</v>
      </c>
      <c r="D1116" s="1">
        <v>0</v>
      </c>
      <c r="E1116" s="1">
        <v>0</v>
      </c>
      <c r="F1116" s="1">
        <v>0</v>
      </c>
      <c r="G1116" s="83"/>
      <c r="H1116" s="83"/>
      <c r="I1116" s="104"/>
      <c r="J1116" s="104"/>
    </row>
    <row r="1117" spans="1:10" x14ac:dyDescent="0.25">
      <c r="A1117" s="48" t="s">
        <v>248</v>
      </c>
      <c r="B1117" s="2" t="s">
        <v>249</v>
      </c>
      <c r="C1117" s="3"/>
      <c r="D1117" s="3"/>
      <c r="E1117" s="3"/>
      <c r="F1117" s="3"/>
      <c r="G1117" s="83" t="s">
        <v>319</v>
      </c>
      <c r="H1117" s="83" t="s">
        <v>197</v>
      </c>
      <c r="I1117" s="79" t="s">
        <v>403</v>
      </c>
      <c r="J1117" s="79" t="s">
        <v>401</v>
      </c>
    </row>
    <row r="1118" spans="1:10" x14ac:dyDescent="0.25">
      <c r="A1118" s="84" t="s">
        <v>20</v>
      </c>
      <c r="B1118" s="84"/>
      <c r="C1118" s="3">
        <f>SUM(C1119:C1124)</f>
        <v>600</v>
      </c>
      <c r="D1118" s="3">
        <f>SUM(D1119:D1124)</f>
        <v>200</v>
      </c>
      <c r="E1118" s="3">
        <f>SUM(E1119:E1124)</f>
        <v>200</v>
      </c>
      <c r="F1118" s="3">
        <f>SUM(F1119:F1124)</f>
        <v>200</v>
      </c>
      <c r="G1118" s="83"/>
      <c r="H1118" s="83"/>
      <c r="I1118" s="104"/>
      <c r="J1118" s="104"/>
    </row>
    <row r="1119" spans="1:10" x14ac:dyDescent="0.25">
      <c r="A1119" s="84" t="s">
        <v>9</v>
      </c>
      <c r="B1119" s="84"/>
      <c r="C1119" s="1">
        <f t="shared" ref="C1119:C1124" si="198">D1119+E1119+F1119</f>
        <v>0</v>
      </c>
      <c r="D1119" s="1">
        <v>0</v>
      </c>
      <c r="E1119" s="1">
        <v>0</v>
      </c>
      <c r="F1119" s="1">
        <v>0</v>
      </c>
      <c r="G1119" s="83"/>
      <c r="H1119" s="83"/>
      <c r="I1119" s="104"/>
      <c r="J1119" s="104"/>
    </row>
    <row r="1120" spans="1:10" x14ac:dyDescent="0.25">
      <c r="A1120" s="84" t="s">
        <v>21</v>
      </c>
      <c r="B1120" s="84"/>
      <c r="C1120" s="1">
        <f t="shared" si="198"/>
        <v>600</v>
      </c>
      <c r="D1120" s="1">
        <v>200</v>
      </c>
      <c r="E1120" s="1">
        <v>200</v>
      </c>
      <c r="F1120" s="1">
        <v>200</v>
      </c>
      <c r="G1120" s="83"/>
      <c r="H1120" s="83"/>
      <c r="I1120" s="104"/>
      <c r="J1120" s="104"/>
    </row>
    <row r="1121" spans="1:10" x14ac:dyDescent="0.25">
      <c r="A1121" s="84" t="s">
        <v>14</v>
      </c>
      <c r="B1121" s="84"/>
      <c r="C1121" s="1">
        <f t="shared" si="198"/>
        <v>0</v>
      </c>
      <c r="D1121" s="1">
        <v>0</v>
      </c>
      <c r="E1121" s="1">
        <v>0</v>
      </c>
      <c r="F1121" s="1">
        <v>0</v>
      </c>
      <c r="G1121" s="83"/>
      <c r="H1121" s="83"/>
      <c r="I1121" s="104"/>
      <c r="J1121" s="104"/>
    </row>
    <row r="1122" spans="1:10" x14ac:dyDescent="0.25">
      <c r="A1122" s="84" t="s">
        <v>15</v>
      </c>
      <c r="B1122" s="84"/>
      <c r="C1122" s="1">
        <f t="shared" si="198"/>
        <v>0</v>
      </c>
      <c r="D1122" s="1">
        <v>0</v>
      </c>
      <c r="E1122" s="1">
        <v>0</v>
      </c>
      <c r="F1122" s="1">
        <v>0</v>
      </c>
      <c r="G1122" s="83"/>
      <c r="H1122" s="83"/>
      <c r="I1122" s="104"/>
      <c r="J1122" s="104"/>
    </row>
    <row r="1123" spans="1:10" x14ac:dyDescent="0.25">
      <c r="A1123" s="84" t="s">
        <v>16</v>
      </c>
      <c r="B1123" s="84"/>
      <c r="C1123" s="1">
        <f t="shared" si="198"/>
        <v>0</v>
      </c>
      <c r="D1123" s="1">
        <v>0</v>
      </c>
      <c r="E1123" s="1">
        <v>0</v>
      </c>
      <c r="F1123" s="1">
        <v>0</v>
      </c>
      <c r="G1123" s="83"/>
      <c r="H1123" s="83"/>
      <c r="I1123" s="104"/>
      <c r="J1123" s="104"/>
    </row>
    <row r="1124" spans="1:10" x14ac:dyDescent="0.25">
      <c r="A1124" s="84" t="s">
        <v>17</v>
      </c>
      <c r="B1124" s="84"/>
      <c r="C1124" s="1">
        <f t="shared" si="198"/>
        <v>0</v>
      </c>
      <c r="D1124" s="1">
        <v>0</v>
      </c>
      <c r="E1124" s="1">
        <v>0</v>
      </c>
      <c r="F1124" s="1">
        <v>0</v>
      </c>
      <c r="G1124" s="83"/>
      <c r="H1124" s="83"/>
      <c r="I1124" s="104"/>
      <c r="J1124" s="104"/>
    </row>
    <row r="1125" spans="1:10" x14ac:dyDescent="0.25">
      <c r="A1125" s="48" t="s">
        <v>250</v>
      </c>
      <c r="B1125" s="2" t="s">
        <v>251</v>
      </c>
      <c r="C1125" s="3"/>
      <c r="D1125" s="3"/>
      <c r="E1125" s="3"/>
      <c r="F1125" s="3"/>
      <c r="G1125" s="83" t="s">
        <v>369</v>
      </c>
      <c r="H1125" s="83" t="s">
        <v>197</v>
      </c>
      <c r="I1125" s="79" t="s">
        <v>173</v>
      </c>
      <c r="J1125" s="79" t="s">
        <v>173</v>
      </c>
    </row>
    <row r="1126" spans="1:10" x14ac:dyDescent="0.25">
      <c r="A1126" s="84" t="s">
        <v>20</v>
      </c>
      <c r="B1126" s="84"/>
      <c r="C1126" s="3">
        <f>SUM(C1127:C1132)</f>
        <v>0</v>
      </c>
      <c r="D1126" s="3">
        <f>SUM(D1127:D1132)</f>
        <v>0</v>
      </c>
      <c r="E1126" s="3">
        <f>SUM(E1127:E1132)</f>
        <v>0</v>
      </c>
      <c r="F1126" s="3">
        <f>SUM(F1127:F1132)</f>
        <v>0</v>
      </c>
      <c r="G1126" s="83"/>
      <c r="H1126" s="83"/>
      <c r="I1126" s="104"/>
      <c r="J1126" s="104"/>
    </row>
    <row r="1127" spans="1:10" x14ac:dyDescent="0.25">
      <c r="A1127" s="84" t="s">
        <v>9</v>
      </c>
      <c r="B1127" s="84"/>
      <c r="C1127" s="1">
        <f t="shared" ref="C1127:C1132" si="199">D1127+E1127+F1127</f>
        <v>0</v>
      </c>
      <c r="D1127" s="1">
        <v>0</v>
      </c>
      <c r="E1127" s="1">
        <v>0</v>
      </c>
      <c r="F1127" s="1">
        <v>0</v>
      </c>
      <c r="G1127" s="83"/>
      <c r="H1127" s="83"/>
      <c r="I1127" s="104"/>
      <c r="J1127" s="104"/>
    </row>
    <row r="1128" spans="1:10" x14ac:dyDescent="0.25">
      <c r="A1128" s="84" t="s">
        <v>21</v>
      </c>
      <c r="B1128" s="84"/>
      <c r="C1128" s="1">
        <f t="shared" si="199"/>
        <v>0</v>
      </c>
      <c r="D1128" s="1">
        <v>0</v>
      </c>
      <c r="E1128" s="1">
        <v>0</v>
      </c>
      <c r="F1128" s="1">
        <v>0</v>
      </c>
      <c r="G1128" s="83"/>
      <c r="H1128" s="83"/>
      <c r="I1128" s="104"/>
      <c r="J1128" s="104"/>
    </row>
    <row r="1129" spans="1:10" x14ac:dyDescent="0.25">
      <c r="A1129" s="84" t="s">
        <v>14</v>
      </c>
      <c r="B1129" s="84"/>
      <c r="C1129" s="1">
        <f t="shared" si="199"/>
        <v>0</v>
      </c>
      <c r="D1129" s="1">
        <v>0</v>
      </c>
      <c r="E1129" s="1">
        <v>0</v>
      </c>
      <c r="F1129" s="1">
        <v>0</v>
      </c>
      <c r="G1129" s="83"/>
      <c r="H1129" s="83"/>
      <c r="I1129" s="104"/>
      <c r="J1129" s="104"/>
    </row>
    <row r="1130" spans="1:10" x14ac:dyDescent="0.25">
      <c r="A1130" s="84" t="s">
        <v>15</v>
      </c>
      <c r="B1130" s="84"/>
      <c r="C1130" s="1">
        <f t="shared" si="199"/>
        <v>0</v>
      </c>
      <c r="D1130" s="1">
        <v>0</v>
      </c>
      <c r="E1130" s="1">
        <v>0</v>
      </c>
      <c r="F1130" s="1">
        <v>0</v>
      </c>
      <c r="G1130" s="83"/>
      <c r="H1130" s="83"/>
      <c r="I1130" s="104"/>
      <c r="J1130" s="104"/>
    </row>
    <row r="1131" spans="1:10" x14ac:dyDescent="0.25">
      <c r="A1131" s="84" t="s">
        <v>16</v>
      </c>
      <c r="B1131" s="84"/>
      <c r="C1131" s="1">
        <f t="shared" si="199"/>
        <v>0</v>
      </c>
      <c r="D1131" s="1">
        <v>0</v>
      </c>
      <c r="E1131" s="1">
        <v>0</v>
      </c>
      <c r="F1131" s="1">
        <v>0</v>
      </c>
      <c r="G1131" s="83"/>
      <c r="H1131" s="83"/>
      <c r="I1131" s="104"/>
      <c r="J1131" s="104"/>
    </row>
    <row r="1132" spans="1:10" ht="22.5" customHeight="1" x14ac:dyDescent="0.25">
      <c r="A1132" s="84" t="s">
        <v>17</v>
      </c>
      <c r="B1132" s="84"/>
      <c r="C1132" s="1">
        <f t="shared" si="199"/>
        <v>0</v>
      </c>
      <c r="D1132" s="1">
        <v>0</v>
      </c>
      <c r="E1132" s="1">
        <v>0</v>
      </c>
      <c r="F1132" s="1">
        <v>0</v>
      </c>
      <c r="G1132" s="83"/>
      <c r="H1132" s="83"/>
      <c r="I1132" s="104"/>
      <c r="J1132" s="104"/>
    </row>
    <row r="1133" spans="1:10" ht="22.5" customHeight="1" x14ac:dyDescent="0.25">
      <c r="A1133" s="48" t="s">
        <v>267</v>
      </c>
      <c r="B1133" s="2" t="s">
        <v>305</v>
      </c>
      <c r="C1133" s="3"/>
      <c r="D1133" s="3"/>
      <c r="E1133" s="3"/>
      <c r="F1133" s="3"/>
      <c r="G1133" s="83" t="s">
        <v>421</v>
      </c>
      <c r="H1133" s="83" t="s">
        <v>197</v>
      </c>
      <c r="I1133" s="79" t="s">
        <v>173</v>
      </c>
      <c r="J1133" s="79" t="s">
        <v>173</v>
      </c>
    </row>
    <row r="1134" spans="1:10" x14ac:dyDescent="0.25">
      <c r="A1134" s="84" t="s">
        <v>20</v>
      </c>
      <c r="B1134" s="84"/>
      <c r="C1134" s="3">
        <f>SUM(C1135:C1140)</f>
        <v>0</v>
      </c>
      <c r="D1134" s="3">
        <f>SUM(D1135:D1140)</f>
        <v>0</v>
      </c>
      <c r="E1134" s="3">
        <f>SUM(E1135:E1140)</f>
        <v>0</v>
      </c>
      <c r="F1134" s="3">
        <f>SUM(F1135:F1140)</f>
        <v>0</v>
      </c>
      <c r="G1134" s="83"/>
      <c r="H1134" s="83"/>
      <c r="I1134" s="104"/>
      <c r="J1134" s="104"/>
    </row>
    <row r="1135" spans="1:10" x14ac:dyDescent="0.25">
      <c r="A1135" s="84" t="s">
        <v>9</v>
      </c>
      <c r="B1135" s="84"/>
      <c r="C1135" s="1">
        <f t="shared" ref="C1135:C1140" si="200">D1135+E1135+F1135</f>
        <v>0</v>
      </c>
      <c r="D1135" s="1">
        <v>0</v>
      </c>
      <c r="E1135" s="1">
        <v>0</v>
      </c>
      <c r="F1135" s="1">
        <v>0</v>
      </c>
      <c r="G1135" s="83"/>
      <c r="H1135" s="83"/>
      <c r="I1135" s="104"/>
      <c r="J1135" s="104"/>
    </row>
    <row r="1136" spans="1:10" x14ac:dyDescent="0.25">
      <c r="A1136" s="84" t="s">
        <v>21</v>
      </c>
      <c r="B1136" s="84"/>
      <c r="C1136" s="1">
        <f t="shared" si="200"/>
        <v>0</v>
      </c>
      <c r="D1136" s="1">
        <v>0</v>
      </c>
      <c r="E1136" s="1">
        <v>0</v>
      </c>
      <c r="F1136" s="1">
        <v>0</v>
      </c>
      <c r="G1136" s="83"/>
      <c r="H1136" s="83"/>
      <c r="I1136" s="104"/>
      <c r="J1136" s="104"/>
    </row>
    <row r="1137" spans="1:10" x14ac:dyDescent="0.25">
      <c r="A1137" s="84" t="s">
        <v>14</v>
      </c>
      <c r="B1137" s="84"/>
      <c r="C1137" s="1">
        <f t="shared" si="200"/>
        <v>0</v>
      </c>
      <c r="D1137" s="1">
        <v>0</v>
      </c>
      <c r="E1137" s="1">
        <v>0</v>
      </c>
      <c r="F1137" s="1">
        <v>0</v>
      </c>
      <c r="G1137" s="83"/>
      <c r="H1137" s="83"/>
      <c r="I1137" s="104"/>
      <c r="J1137" s="104"/>
    </row>
    <row r="1138" spans="1:10" x14ac:dyDescent="0.25">
      <c r="A1138" s="84" t="s">
        <v>15</v>
      </c>
      <c r="B1138" s="84"/>
      <c r="C1138" s="1">
        <f t="shared" si="200"/>
        <v>0</v>
      </c>
      <c r="D1138" s="1">
        <v>0</v>
      </c>
      <c r="E1138" s="1">
        <v>0</v>
      </c>
      <c r="F1138" s="1">
        <v>0</v>
      </c>
      <c r="G1138" s="83"/>
      <c r="H1138" s="83"/>
      <c r="I1138" s="104"/>
      <c r="J1138" s="104"/>
    </row>
    <row r="1139" spans="1:10" x14ac:dyDescent="0.25">
      <c r="A1139" s="84" t="s">
        <v>16</v>
      </c>
      <c r="B1139" s="84"/>
      <c r="C1139" s="1">
        <f t="shared" si="200"/>
        <v>0</v>
      </c>
      <c r="D1139" s="1">
        <v>0</v>
      </c>
      <c r="E1139" s="1">
        <v>0</v>
      </c>
      <c r="F1139" s="1">
        <v>0</v>
      </c>
      <c r="G1139" s="83"/>
      <c r="H1139" s="83"/>
      <c r="I1139" s="104"/>
      <c r="J1139" s="104"/>
    </row>
    <row r="1140" spans="1:10" ht="22.5" customHeight="1" x14ac:dyDescent="0.25">
      <c r="A1140" s="84" t="s">
        <v>17</v>
      </c>
      <c r="B1140" s="84"/>
      <c r="C1140" s="1">
        <f t="shared" si="200"/>
        <v>0</v>
      </c>
      <c r="D1140" s="1">
        <v>0</v>
      </c>
      <c r="E1140" s="1">
        <v>0</v>
      </c>
      <c r="F1140" s="1">
        <v>0</v>
      </c>
      <c r="G1140" s="83"/>
      <c r="H1140" s="83"/>
      <c r="I1140" s="104"/>
      <c r="J1140" s="104"/>
    </row>
    <row r="1141" spans="1:10" ht="22.5" x14ac:dyDescent="0.25">
      <c r="A1141" s="48" t="s">
        <v>299</v>
      </c>
      <c r="B1141" s="2" t="s">
        <v>300</v>
      </c>
      <c r="C1141" s="3"/>
      <c r="D1141" s="3"/>
      <c r="E1141" s="3"/>
      <c r="F1141" s="3"/>
      <c r="G1141" s="83" t="s">
        <v>368</v>
      </c>
      <c r="H1141" s="83" t="s">
        <v>197</v>
      </c>
      <c r="I1141" s="79" t="s">
        <v>173</v>
      </c>
      <c r="J1141" s="79" t="s">
        <v>173</v>
      </c>
    </row>
    <row r="1142" spans="1:10" x14ac:dyDescent="0.25">
      <c r="A1142" s="84" t="s">
        <v>20</v>
      </c>
      <c r="B1142" s="84"/>
      <c r="C1142" s="3">
        <f>SUM(C1143:C1148)</f>
        <v>0</v>
      </c>
      <c r="D1142" s="3">
        <f>SUM(D1143:D1148)</f>
        <v>0</v>
      </c>
      <c r="E1142" s="3">
        <f>SUM(E1143:E1148)</f>
        <v>0</v>
      </c>
      <c r="F1142" s="3">
        <f>SUM(F1143:F1148)</f>
        <v>0</v>
      </c>
      <c r="G1142" s="83"/>
      <c r="H1142" s="83"/>
      <c r="I1142" s="104"/>
      <c r="J1142" s="104"/>
    </row>
    <row r="1143" spans="1:10" x14ac:dyDescent="0.25">
      <c r="A1143" s="84" t="s">
        <v>9</v>
      </c>
      <c r="B1143" s="84"/>
      <c r="C1143" s="1">
        <f t="shared" ref="C1143:C1148" si="201">D1143+E1143+F1143</f>
        <v>0</v>
      </c>
      <c r="D1143" s="1">
        <v>0</v>
      </c>
      <c r="E1143" s="1">
        <v>0</v>
      </c>
      <c r="F1143" s="1">
        <v>0</v>
      </c>
      <c r="G1143" s="83"/>
      <c r="H1143" s="83"/>
      <c r="I1143" s="104"/>
      <c r="J1143" s="104"/>
    </row>
    <row r="1144" spans="1:10" x14ac:dyDescent="0.25">
      <c r="A1144" s="84" t="s">
        <v>21</v>
      </c>
      <c r="B1144" s="84"/>
      <c r="C1144" s="1">
        <f t="shared" si="201"/>
        <v>0</v>
      </c>
      <c r="D1144" s="1">
        <v>0</v>
      </c>
      <c r="E1144" s="1">
        <v>0</v>
      </c>
      <c r="F1144" s="1">
        <v>0</v>
      </c>
      <c r="G1144" s="83"/>
      <c r="H1144" s="83"/>
      <c r="I1144" s="104"/>
      <c r="J1144" s="104"/>
    </row>
    <row r="1145" spans="1:10" x14ac:dyDescent="0.25">
      <c r="A1145" s="84" t="s">
        <v>14</v>
      </c>
      <c r="B1145" s="84"/>
      <c r="C1145" s="1">
        <f t="shared" si="201"/>
        <v>0</v>
      </c>
      <c r="D1145" s="1">
        <v>0</v>
      </c>
      <c r="E1145" s="1">
        <v>0</v>
      </c>
      <c r="F1145" s="1">
        <v>0</v>
      </c>
      <c r="G1145" s="83"/>
      <c r="H1145" s="83"/>
      <c r="I1145" s="104"/>
      <c r="J1145" s="104"/>
    </row>
    <row r="1146" spans="1:10" x14ac:dyDescent="0.25">
      <c r="A1146" s="84" t="s">
        <v>15</v>
      </c>
      <c r="B1146" s="84"/>
      <c r="C1146" s="1">
        <f t="shared" si="201"/>
        <v>0</v>
      </c>
      <c r="D1146" s="1">
        <v>0</v>
      </c>
      <c r="E1146" s="1">
        <v>0</v>
      </c>
      <c r="F1146" s="1">
        <v>0</v>
      </c>
      <c r="G1146" s="83"/>
      <c r="H1146" s="83"/>
      <c r="I1146" s="104"/>
      <c r="J1146" s="104"/>
    </row>
    <row r="1147" spans="1:10" x14ac:dyDescent="0.25">
      <c r="A1147" s="84" t="s">
        <v>16</v>
      </c>
      <c r="B1147" s="84"/>
      <c r="C1147" s="1">
        <f t="shared" si="201"/>
        <v>0</v>
      </c>
      <c r="D1147" s="1">
        <v>0</v>
      </c>
      <c r="E1147" s="1">
        <v>0</v>
      </c>
      <c r="F1147" s="1">
        <v>0</v>
      </c>
      <c r="G1147" s="83"/>
      <c r="H1147" s="83"/>
      <c r="I1147" s="104"/>
      <c r="J1147" s="104"/>
    </row>
    <row r="1148" spans="1:10" ht="22.5" customHeight="1" x14ac:dyDescent="0.25">
      <c r="A1148" s="84" t="s">
        <v>17</v>
      </c>
      <c r="B1148" s="84"/>
      <c r="C1148" s="1">
        <f t="shared" si="201"/>
        <v>0</v>
      </c>
      <c r="D1148" s="1">
        <v>0</v>
      </c>
      <c r="E1148" s="1">
        <v>0</v>
      </c>
      <c r="F1148" s="1">
        <v>0</v>
      </c>
      <c r="G1148" s="83"/>
      <c r="H1148" s="83"/>
      <c r="I1148" s="104"/>
      <c r="J1148" s="104"/>
    </row>
    <row r="1149" spans="1:10" x14ac:dyDescent="0.25">
      <c r="A1149" s="5" t="s">
        <v>205</v>
      </c>
      <c r="B1149" s="97" t="s">
        <v>206</v>
      </c>
      <c r="C1149" s="98"/>
      <c r="D1149" s="98"/>
      <c r="E1149" s="98"/>
      <c r="F1149" s="98"/>
      <c r="G1149" s="98"/>
      <c r="H1149" s="98"/>
      <c r="I1149" s="98"/>
      <c r="J1149" s="99"/>
    </row>
    <row r="1150" spans="1:10" ht="15" customHeight="1" x14ac:dyDescent="0.25">
      <c r="A1150" s="84" t="s">
        <v>20</v>
      </c>
      <c r="B1150" s="84"/>
      <c r="C1150" s="11">
        <f>SUM(C1151:C1158)</f>
        <v>584874.04</v>
      </c>
      <c r="D1150" s="11">
        <f>D1151+D1152+D1155+D1157+D1156+D1158</f>
        <v>188886.00000000003</v>
      </c>
      <c r="E1150" s="11">
        <f t="shared" ref="E1150:F1150" si="202">E1151+E1152+E1155+E1157+E1156+E1158</f>
        <v>189261.22000000003</v>
      </c>
      <c r="F1150" s="11">
        <f t="shared" si="202"/>
        <v>206726.82</v>
      </c>
      <c r="G1150" s="100"/>
      <c r="H1150" s="100"/>
      <c r="I1150" s="100"/>
      <c r="J1150" s="100"/>
    </row>
    <row r="1151" spans="1:10" ht="15" customHeight="1" x14ac:dyDescent="0.25">
      <c r="A1151" s="84" t="s">
        <v>9</v>
      </c>
      <c r="B1151" s="84"/>
      <c r="C1151" s="11">
        <f t="shared" ref="C1151:C1158" si="203">D1151+E1151+F1151</f>
        <v>0</v>
      </c>
      <c r="D1151" s="11">
        <f>D1161+D1173+D1197+D1205+D1213+D1221+D1229+D1239</f>
        <v>0</v>
      </c>
      <c r="E1151" s="11">
        <f>E1161+E1173+E1197+E1205+E1213+E1221+E1229+E1239</f>
        <v>0</v>
      </c>
      <c r="F1151" s="11">
        <f>F1161+F1173+F1197+F1205+F1213+F1221+F1229+F1239</f>
        <v>0</v>
      </c>
      <c r="G1151" s="100"/>
      <c r="H1151" s="100"/>
      <c r="I1151" s="100"/>
      <c r="J1151" s="100"/>
    </row>
    <row r="1152" spans="1:10" ht="15" customHeight="1" x14ac:dyDescent="0.25">
      <c r="A1152" s="84" t="s">
        <v>21</v>
      </c>
      <c r="B1152" s="84"/>
      <c r="C1152" s="11">
        <f t="shared" si="203"/>
        <v>584874.04</v>
      </c>
      <c r="D1152" s="11">
        <f>D1153+D1154</f>
        <v>188886.00000000003</v>
      </c>
      <c r="E1152" s="11">
        <f t="shared" ref="E1152:F1152" si="204">E1153+E1154</f>
        <v>189261.22000000003</v>
      </c>
      <c r="F1152" s="11">
        <f t="shared" si="204"/>
        <v>206726.82</v>
      </c>
      <c r="G1152" s="100"/>
      <c r="H1152" s="100"/>
      <c r="I1152" s="100"/>
      <c r="J1152" s="100"/>
    </row>
    <row r="1153" spans="1:13" ht="15" customHeight="1" x14ac:dyDescent="0.25">
      <c r="A1153" s="142" t="s">
        <v>395</v>
      </c>
      <c r="B1153" s="143"/>
      <c r="C1153" s="11"/>
      <c r="D1153" s="11">
        <f>D1231</f>
        <v>0</v>
      </c>
      <c r="E1153" s="11">
        <f t="shared" ref="E1153:F1153" si="205">E1231</f>
        <v>0</v>
      </c>
      <c r="F1153" s="11">
        <f t="shared" si="205"/>
        <v>17233.330000000002</v>
      </c>
      <c r="G1153" s="100"/>
      <c r="H1153" s="100"/>
      <c r="I1153" s="100"/>
      <c r="J1153" s="100"/>
    </row>
    <row r="1154" spans="1:13" ht="15" customHeight="1" x14ac:dyDescent="0.25">
      <c r="A1154" s="142" t="s">
        <v>12</v>
      </c>
      <c r="B1154" s="143"/>
      <c r="C1154" s="11"/>
      <c r="D1154" s="11">
        <f>D1162+D1174+D1198+D1206+D1232+D1240</f>
        <v>188886.00000000003</v>
      </c>
      <c r="E1154" s="11">
        <f>E1162+E1174+E1198+E1206+E1232+E1240</f>
        <v>189261.22000000003</v>
      </c>
      <c r="F1154" s="11">
        <f>F1162+F1174+F1198+F1206+F1232+F1240</f>
        <v>189493.49000000002</v>
      </c>
      <c r="G1154" s="100"/>
      <c r="H1154" s="100"/>
      <c r="I1154" s="100"/>
      <c r="J1154" s="100"/>
    </row>
    <row r="1155" spans="1:13" ht="15" customHeight="1" x14ac:dyDescent="0.25">
      <c r="A1155" s="84" t="s">
        <v>14</v>
      </c>
      <c r="B1155" s="84"/>
      <c r="C1155" s="11">
        <f t="shared" si="203"/>
        <v>0</v>
      </c>
      <c r="D1155" s="11">
        <f>D1163+D1175+D1199+D1207</f>
        <v>0</v>
      </c>
      <c r="E1155" s="11">
        <f>E1163+E1175+E1199+E1207</f>
        <v>0</v>
      </c>
      <c r="F1155" s="11">
        <f>F1163+F1175+F1199+F1207</f>
        <v>0</v>
      </c>
      <c r="G1155" s="100"/>
      <c r="H1155" s="100"/>
      <c r="I1155" s="100"/>
      <c r="J1155" s="100"/>
    </row>
    <row r="1156" spans="1:13" ht="15" customHeight="1" x14ac:dyDescent="0.25">
      <c r="A1156" s="84" t="s">
        <v>15</v>
      </c>
      <c r="B1156" s="84"/>
      <c r="C1156" s="11">
        <f t="shared" si="203"/>
        <v>0</v>
      </c>
      <c r="D1156" s="11">
        <f>D1164+D1176+D1200+D1208</f>
        <v>0</v>
      </c>
      <c r="E1156" s="11">
        <f>E1164+E1176+E1200+E1208</f>
        <v>0</v>
      </c>
      <c r="F1156" s="11">
        <f>F1164+F1176+F1200+F1208</f>
        <v>0</v>
      </c>
      <c r="G1156" s="100"/>
      <c r="H1156" s="100"/>
      <c r="I1156" s="100"/>
      <c r="J1156" s="100"/>
    </row>
    <row r="1157" spans="1:13" ht="15" customHeight="1" x14ac:dyDescent="0.25">
      <c r="A1157" s="84" t="s">
        <v>16</v>
      </c>
      <c r="B1157" s="84"/>
      <c r="C1157" s="11">
        <f t="shared" si="203"/>
        <v>0</v>
      </c>
      <c r="D1157" s="11">
        <f>D1165+D1177+D1201+D1209</f>
        <v>0</v>
      </c>
      <c r="E1157" s="11">
        <f>E1165+E1177+E1201+E1209</f>
        <v>0</v>
      </c>
      <c r="F1157" s="11">
        <f>F1165+F1177+F1201+F1209</f>
        <v>0</v>
      </c>
      <c r="G1157" s="100"/>
      <c r="H1157" s="100"/>
      <c r="I1157" s="100"/>
      <c r="J1157" s="100"/>
    </row>
    <row r="1158" spans="1:13" x14ac:dyDescent="0.25">
      <c r="A1158" s="84" t="s">
        <v>17</v>
      </c>
      <c r="B1158" s="84"/>
      <c r="C1158" s="11">
        <f t="shared" si="203"/>
        <v>0</v>
      </c>
      <c r="D1158" s="11">
        <f>D1166+D1178+D1202+D1210</f>
        <v>0</v>
      </c>
      <c r="E1158" s="11">
        <f>E1166+E1178+E1202+E1210</f>
        <v>0</v>
      </c>
      <c r="F1158" s="11">
        <f>F1166+F1178+F1202+F1210</f>
        <v>0</v>
      </c>
      <c r="G1158" s="100"/>
      <c r="H1158" s="100"/>
      <c r="I1158" s="100"/>
      <c r="J1158" s="100"/>
    </row>
    <row r="1159" spans="1:13" ht="22.5" customHeight="1" x14ac:dyDescent="0.25">
      <c r="A1159" s="48" t="s">
        <v>207</v>
      </c>
      <c r="B1159" s="28" t="s">
        <v>208</v>
      </c>
      <c r="C1159" s="3"/>
      <c r="D1159" s="3"/>
      <c r="E1159" s="3"/>
      <c r="F1159" s="3"/>
      <c r="G1159" s="80" t="s">
        <v>343</v>
      </c>
      <c r="H1159" s="83" t="s">
        <v>209</v>
      </c>
      <c r="I1159" s="79" t="s">
        <v>404</v>
      </c>
      <c r="J1159" s="79" t="s">
        <v>401</v>
      </c>
    </row>
    <row r="1160" spans="1:13" x14ac:dyDescent="0.25">
      <c r="A1160" s="84" t="s">
        <v>20</v>
      </c>
      <c r="B1160" s="84"/>
      <c r="C1160" s="3">
        <f>SUM(C1161:C1166)</f>
        <v>500796.81</v>
      </c>
      <c r="D1160" s="3">
        <f>SUM(D1161:D1166)</f>
        <v>166604.70000000001</v>
      </c>
      <c r="E1160" s="3">
        <f>SUM(E1161:E1166)</f>
        <v>166979.92000000001</v>
      </c>
      <c r="F1160" s="3">
        <f>SUM(F1161:F1166)</f>
        <v>167212.19</v>
      </c>
      <c r="G1160" s="81"/>
      <c r="H1160" s="83"/>
      <c r="I1160" s="79"/>
      <c r="J1160" s="79"/>
    </row>
    <row r="1161" spans="1:13" x14ac:dyDescent="0.25">
      <c r="A1161" s="84" t="s">
        <v>9</v>
      </c>
      <c r="B1161" s="84"/>
      <c r="C1161" s="3">
        <f t="shared" ref="C1161:C1166" si="206">D1161+E1161+F1161</f>
        <v>0</v>
      </c>
      <c r="D1161" s="3">
        <v>0</v>
      </c>
      <c r="E1161" s="3">
        <v>0</v>
      </c>
      <c r="F1161" s="3">
        <v>0</v>
      </c>
      <c r="G1161" s="81"/>
      <c r="H1161" s="83"/>
      <c r="I1161" s="79"/>
      <c r="J1161" s="79"/>
      <c r="M1161" s="45"/>
    </row>
    <row r="1162" spans="1:13" x14ac:dyDescent="0.25">
      <c r="A1162" s="84" t="s">
        <v>21</v>
      </c>
      <c r="B1162" s="84"/>
      <c r="C1162" s="3">
        <f t="shared" si="206"/>
        <v>500796.81</v>
      </c>
      <c r="D1162" s="3">
        <v>166604.70000000001</v>
      </c>
      <c r="E1162" s="3">
        <v>166979.92000000001</v>
      </c>
      <c r="F1162" s="3">
        <v>167212.19</v>
      </c>
      <c r="G1162" s="81"/>
      <c r="H1162" s="83"/>
      <c r="I1162" s="79"/>
      <c r="J1162" s="79"/>
    </row>
    <row r="1163" spans="1:13" x14ac:dyDescent="0.25">
      <c r="A1163" s="84" t="s">
        <v>14</v>
      </c>
      <c r="B1163" s="84"/>
      <c r="C1163" s="3">
        <f t="shared" si="206"/>
        <v>0</v>
      </c>
      <c r="D1163" s="3">
        <v>0</v>
      </c>
      <c r="E1163" s="3">
        <v>0</v>
      </c>
      <c r="F1163" s="3">
        <v>0</v>
      </c>
      <c r="G1163" s="81"/>
      <c r="H1163" s="83"/>
      <c r="I1163" s="79"/>
      <c r="J1163" s="79"/>
    </row>
    <row r="1164" spans="1:13" x14ac:dyDescent="0.25">
      <c r="A1164" s="84" t="s">
        <v>15</v>
      </c>
      <c r="B1164" s="84"/>
      <c r="C1164" s="3">
        <f t="shared" si="206"/>
        <v>0</v>
      </c>
      <c r="D1164" s="3">
        <v>0</v>
      </c>
      <c r="E1164" s="3">
        <v>0</v>
      </c>
      <c r="F1164" s="3">
        <v>0</v>
      </c>
      <c r="G1164" s="81"/>
      <c r="H1164" s="83"/>
      <c r="I1164" s="79"/>
      <c r="J1164" s="79"/>
    </row>
    <row r="1165" spans="1:13" x14ac:dyDescent="0.25">
      <c r="A1165" s="84" t="s">
        <v>16</v>
      </c>
      <c r="B1165" s="84"/>
      <c r="C1165" s="3">
        <f t="shared" si="206"/>
        <v>0</v>
      </c>
      <c r="D1165" s="3">
        <v>0</v>
      </c>
      <c r="E1165" s="3">
        <v>0</v>
      </c>
      <c r="F1165" s="3">
        <v>0</v>
      </c>
      <c r="G1165" s="81"/>
      <c r="H1165" s="83"/>
      <c r="I1165" s="79"/>
      <c r="J1165" s="79"/>
    </row>
    <row r="1166" spans="1:13" x14ac:dyDescent="0.25">
      <c r="A1166" s="84" t="s">
        <v>17</v>
      </c>
      <c r="B1166" s="84"/>
      <c r="C1166" s="3">
        <f t="shared" si="206"/>
        <v>0</v>
      </c>
      <c r="D1166" s="3">
        <v>0</v>
      </c>
      <c r="E1166" s="3">
        <v>0</v>
      </c>
      <c r="F1166" s="3">
        <v>0</v>
      </c>
      <c r="G1166" s="82"/>
      <c r="H1166" s="83"/>
      <c r="I1166" s="79"/>
      <c r="J1166" s="79"/>
    </row>
    <row r="1167" spans="1:13" ht="45" x14ac:dyDescent="0.25">
      <c r="A1167" s="49"/>
      <c r="B1167" s="49" t="s">
        <v>425</v>
      </c>
      <c r="C1167" s="3"/>
      <c r="D1167" s="3"/>
      <c r="E1167" s="3"/>
      <c r="F1167" s="3"/>
      <c r="G1167" s="81" t="s">
        <v>343</v>
      </c>
      <c r="H1167" s="48" t="s">
        <v>41</v>
      </c>
      <c r="I1167" s="48" t="s">
        <v>41</v>
      </c>
      <c r="J1167" s="48" t="s">
        <v>426</v>
      </c>
    </row>
    <row r="1168" spans="1:13" ht="45" x14ac:dyDescent="0.25">
      <c r="A1168" s="49"/>
      <c r="B1168" s="49" t="s">
        <v>427</v>
      </c>
      <c r="C1168" s="3"/>
      <c r="D1168" s="3"/>
      <c r="E1168" s="3"/>
      <c r="F1168" s="3"/>
      <c r="G1168" s="82"/>
      <c r="H1168" s="48" t="s">
        <v>41</v>
      </c>
      <c r="I1168" s="48" t="s">
        <v>41</v>
      </c>
      <c r="J1168" s="48" t="s">
        <v>428</v>
      </c>
    </row>
    <row r="1169" spans="1:10" ht="45" x14ac:dyDescent="0.25">
      <c r="A1169" s="49"/>
      <c r="B1169" s="49" t="s">
        <v>429</v>
      </c>
      <c r="C1169" s="3"/>
      <c r="D1169" s="3"/>
      <c r="E1169" s="3"/>
      <c r="F1169" s="3"/>
      <c r="G1169" s="80" t="s">
        <v>343</v>
      </c>
      <c r="H1169" s="48" t="s">
        <v>41</v>
      </c>
      <c r="I1169" s="48" t="s">
        <v>41</v>
      </c>
      <c r="J1169" s="48" t="s">
        <v>424</v>
      </c>
    </row>
    <row r="1170" spans="1:10" ht="45" x14ac:dyDescent="0.25">
      <c r="A1170" s="49"/>
      <c r="B1170" s="49" t="s">
        <v>430</v>
      </c>
      <c r="C1170" s="3"/>
      <c r="D1170" s="3"/>
      <c r="E1170" s="3"/>
      <c r="F1170" s="3"/>
      <c r="G1170" s="82"/>
      <c r="H1170" s="48" t="s">
        <v>41</v>
      </c>
      <c r="I1170" s="48" t="s">
        <v>41</v>
      </c>
      <c r="J1170" s="48" t="s">
        <v>422</v>
      </c>
    </row>
    <row r="1171" spans="1:10" ht="22.5" x14ac:dyDescent="0.25">
      <c r="A1171" s="48" t="s">
        <v>210</v>
      </c>
      <c r="B1171" s="28" t="s">
        <v>211</v>
      </c>
      <c r="C1171" s="3"/>
      <c r="D1171" s="3"/>
      <c r="E1171" s="3"/>
      <c r="F1171" s="3"/>
      <c r="G1171" s="83" t="s">
        <v>343</v>
      </c>
      <c r="H1171" s="83" t="s">
        <v>212</v>
      </c>
      <c r="I1171" s="79" t="s">
        <v>173</v>
      </c>
      <c r="J1171" s="79" t="s">
        <v>173</v>
      </c>
    </row>
    <row r="1172" spans="1:10" x14ac:dyDescent="0.25">
      <c r="A1172" s="84" t="s">
        <v>20</v>
      </c>
      <c r="B1172" s="84"/>
      <c r="C1172" s="3">
        <f>SUM(C1173:C1178)</f>
        <v>0</v>
      </c>
      <c r="D1172" s="3">
        <f>SUM(D1173:D1178)</f>
        <v>0</v>
      </c>
      <c r="E1172" s="3">
        <f>SUM(E1173:E1178)</f>
        <v>0</v>
      </c>
      <c r="F1172" s="3">
        <f>SUM(F1173:F1178)</f>
        <v>0</v>
      </c>
      <c r="G1172" s="83"/>
      <c r="H1172" s="83"/>
      <c r="I1172" s="79"/>
      <c r="J1172" s="79"/>
    </row>
    <row r="1173" spans="1:10" x14ac:dyDescent="0.25">
      <c r="A1173" s="84" t="s">
        <v>9</v>
      </c>
      <c r="B1173" s="84"/>
      <c r="C1173" s="3">
        <f t="shared" ref="C1173:C1178" si="207">D1173+E1173+F1173</f>
        <v>0</v>
      </c>
      <c r="D1173" s="3">
        <f>D1181+D1189</f>
        <v>0</v>
      </c>
      <c r="E1173" s="3">
        <f>E1181+E1189</f>
        <v>0</v>
      </c>
      <c r="F1173" s="3">
        <f>F1181+F1189</f>
        <v>0</v>
      </c>
      <c r="G1173" s="83"/>
      <c r="H1173" s="83"/>
      <c r="I1173" s="79"/>
      <c r="J1173" s="79"/>
    </row>
    <row r="1174" spans="1:10" x14ac:dyDescent="0.25">
      <c r="A1174" s="84" t="s">
        <v>21</v>
      </c>
      <c r="B1174" s="84"/>
      <c r="C1174" s="3">
        <f t="shared" si="207"/>
        <v>0</v>
      </c>
      <c r="D1174" s="3">
        <f>D1182+D1190</f>
        <v>0</v>
      </c>
      <c r="E1174" s="3">
        <f>E1182+E1190</f>
        <v>0</v>
      </c>
      <c r="F1174" s="3">
        <f>F1182+F1190</f>
        <v>0</v>
      </c>
      <c r="G1174" s="83"/>
      <c r="H1174" s="83"/>
      <c r="I1174" s="79"/>
      <c r="J1174" s="79"/>
    </row>
    <row r="1175" spans="1:10" x14ac:dyDescent="0.25">
      <c r="A1175" s="84" t="s">
        <v>14</v>
      </c>
      <c r="B1175" s="84"/>
      <c r="C1175" s="3">
        <f t="shared" si="207"/>
        <v>0</v>
      </c>
      <c r="D1175" s="3">
        <f>D1183+D1191</f>
        <v>0</v>
      </c>
      <c r="E1175" s="3">
        <f>E1183+E1191</f>
        <v>0</v>
      </c>
      <c r="F1175" s="3">
        <f>F1183+F1191</f>
        <v>0</v>
      </c>
      <c r="G1175" s="83"/>
      <c r="H1175" s="83"/>
      <c r="I1175" s="79"/>
      <c r="J1175" s="79"/>
    </row>
    <row r="1176" spans="1:10" x14ac:dyDescent="0.25">
      <c r="A1176" s="84" t="s">
        <v>15</v>
      </c>
      <c r="B1176" s="84"/>
      <c r="C1176" s="3">
        <f t="shared" si="207"/>
        <v>0</v>
      </c>
      <c r="D1176" s="3">
        <f>D1184+D1192</f>
        <v>0</v>
      </c>
      <c r="E1176" s="3">
        <f>E1184+E1192</f>
        <v>0</v>
      </c>
      <c r="F1176" s="3">
        <f>F1184+F1192</f>
        <v>0</v>
      </c>
      <c r="G1176" s="83"/>
      <c r="H1176" s="83"/>
      <c r="I1176" s="79"/>
      <c r="J1176" s="79"/>
    </row>
    <row r="1177" spans="1:10" x14ac:dyDescent="0.25">
      <c r="A1177" s="84" t="s">
        <v>16</v>
      </c>
      <c r="B1177" s="84"/>
      <c r="C1177" s="3">
        <f t="shared" si="207"/>
        <v>0</v>
      </c>
      <c r="D1177" s="3">
        <f>D1185+D1193</f>
        <v>0</v>
      </c>
      <c r="E1177" s="3">
        <f>E1185+E1193</f>
        <v>0</v>
      </c>
      <c r="F1177" s="3">
        <f>F1185+F1193</f>
        <v>0</v>
      </c>
      <c r="G1177" s="83"/>
      <c r="H1177" s="83"/>
      <c r="I1177" s="79"/>
      <c r="J1177" s="79"/>
    </row>
    <row r="1178" spans="1:10" x14ac:dyDescent="0.25">
      <c r="A1178" s="84" t="s">
        <v>17</v>
      </c>
      <c r="B1178" s="84"/>
      <c r="C1178" s="3">
        <f t="shared" si="207"/>
        <v>0</v>
      </c>
      <c r="D1178" s="3">
        <f>D1186+D1194</f>
        <v>0</v>
      </c>
      <c r="E1178" s="3">
        <f>E1186+E1194</f>
        <v>0</v>
      </c>
      <c r="F1178" s="3">
        <f>F1186+F1194</f>
        <v>0</v>
      </c>
      <c r="G1178" s="83"/>
      <c r="H1178" s="83"/>
      <c r="I1178" s="79"/>
      <c r="J1178" s="79"/>
    </row>
    <row r="1179" spans="1:10" ht="22.5" customHeight="1" x14ac:dyDescent="0.25">
      <c r="A1179" s="48" t="s">
        <v>213</v>
      </c>
      <c r="B1179" s="2" t="s">
        <v>344</v>
      </c>
      <c r="C1179" s="3"/>
      <c r="D1179" s="3"/>
      <c r="E1179" s="3"/>
      <c r="F1179" s="3"/>
      <c r="G1179" s="83" t="s">
        <v>343</v>
      </c>
      <c r="H1179" s="83" t="s">
        <v>214</v>
      </c>
      <c r="I1179" s="79" t="s">
        <v>173</v>
      </c>
      <c r="J1179" s="79" t="s">
        <v>173</v>
      </c>
    </row>
    <row r="1180" spans="1:10" ht="18.75" customHeight="1" x14ac:dyDescent="0.25">
      <c r="A1180" s="84" t="s">
        <v>20</v>
      </c>
      <c r="B1180" s="84"/>
      <c r="C1180" s="3">
        <f>SUM(C1181:C1186)</f>
        <v>0</v>
      </c>
      <c r="D1180" s="3">
        <f>SUM(D1181:D1186)</f>
        <v>0</v>
      </c>
      <c r="E1180" s="3">
        <f>SUM(E1181:E1186)</f>
        <v>0</v>
      </c>
      <c r="F1180" s="3">
        <f>SUM(F1181:F1186)</f>
        <v>0</v>
      </c>
      <c r="G1180" s="83"/>
      <c r="H1180" s="83"/>
      <c r="I1180" s="79"/>
      <c r="J1180" s="79"/>
    </row>
    <row r="1181" spans="1:10" x14ac:dyDescent="0.25">
      <c r="A1181" s="84" t="s">
        <v>9</v>
      </c>
      <c r="B1181" s="84"/>
      <c r="C1181" s="1">
        <f t="shared" ref="C1181:C1186" si="208">D1181+E1181+F1181</f>
        <v>0</v>
      </c>
      <c r="D1181" s="1">
        <v>0</v>
      </c>
      <c r="E1181" s="1">
        <v>0</v>
      </c>
      <c r="F1181" s="1">
        <v>0</v>
      </c>
      <c r="G1181" s="83"/>
      <c r="H1181" s="83"/>
      <c r="I1181" s="79"/>
      <c r="J1181" s="79"/>
    </row>
    <row r="1182" spans="1:10" ht="14.45" customHeight="1" x14ac:dyDescent="0.25">
      <c r="A1182" s="84" t="s">
        <v>21</v>
      </c>
      <c r="B1182" s="84"/>
      <c r="C1182" s="1">
        <f t="shared" si="208"/>
        <v>0</v>
      </c>
      <c r="D1182" s="1">
        <v>0</v>
      </c>
      <c r="E1182" s="1">
        <v>0</v>
      </c>
      <c r="F1182" s="1">
        <v>0</v>
      </c>
      <c r="G1182" s="83"/>
      <c r="H1182" s="83"/>
      <c r="I1182" s="79"/>
      <c r="J1182" s="79"/>
    </row>
    <row r="1183" spans="1:10" ht="14.45" customHeight="1" x14ac:dyDescent="0.25">
      <c r="A1183" s="84" t="s">
        <v>14</v>
      </c>
      <c r="B1183" s="84"/>
      <c r="C1183" s="1">
        <f t="shared" si="208"/>
        <v>0</v>
      </c>
      <c r="D1183" s="1">
        <v>0</v>
      </c>
      <c r="E1183" s="1">
        <v>0</v>
      </c>
      <c r="F1183" s="1">
        <v>0</v>
      </c>
      <c r="G1183" s="83"/>
      <c r="H1183" s="83"/>
      <c r="I1183" s="79"/>
      <c r="J1183" s="79"/>
    </row>
    <row r="1184" spans="1:10" ht="14.45" customHeight="1" x14ac:dyDescent="0.25">
      <c r="A1184" s="84" t="s">
        <v>15</v>
      </c>
      <c r="B1184" s="84"/>
      <c r="C1184" s="1">
        <f t="shared" si="208"/>
        <v>0</v>
      </c>
      <c r="D1184" s="1">
        <v>0</v>
      </c>
      <c r="E1184" s="1">
        <v>0</v>
      </c>
      <c r="F1184" s="1">
        <v>0</v>
      </c>
      <c r="G1184" s="83"/>
      <c r="H1184" s="83"/>
      <c r="I1184" s="79"/>
      <c r="J1184" s="79"/>
    </row>
    <row r="1185" spans="1:10" ht="14.45" customHeight="1" x14ac:dyDescent="0.25">
      <c r="A1185" s="84" t="s">
        <v>16</v>
      </c>
      <c r="B1185" s="84"/>
      <c r="C1185" s="1">
        <f t="shared" si="208"/>
        <v>0</v>
      </c>
      <c r="D1185" s="1">
        <v>0</v>
      </c>
      <c r="E1185" s="1">
        <v>0</v>
      </c>
      <c r="F1185" s="1">
        <v>0</v>
      </c>
      <c r="G1185" s="83"/>
      <c r="H1185" s="83"/>
      <c r="I1185" s="79"/>
      <c r="J1185" s="79"/>
    </row>
    <row r="1186" spans="1:10" x14ac:dyDescent="0.25">
      <c r="A1186" s="84" t="s">
        <v>17</v>
      </c>
      <c r="B1186" s="84"/>
      <c r="C1186" s="1">
        <f t="shared" si="208"/>
        <v>0</v>
      </c>
      <c r="D1186" s="1">
        <v>0</v>
      </c>
      <c r="E1186" s="1">
        <v>0</v>
      </c>
      <c r="F1186" s="1">
        <v>0</v>
      </c>
      <c r="G1186" s="83"/>
      <c r="H1186" s="83"/>
      <c r="I1186" s="79"/>
      <c r="J1186" s="79"/>
    </row>
    <row r="1187" spans="1:10" ht="22.5" customHeight="1" x14ac:dyDescent="0.25">
      <c r="A1187" s="48" t="s">
        <v>256</v>
      </c>
      <c r="B1187" s="2" t="s">
        <v>311</v>
      </c>
      <c r="C1187" s="3"/>
      <c r="D1187" s="3"/>
      <c r="E1187" s="3"/>
      <c r="F1187" s="3"/>
      <c r="G1187" s="80" t="s">
        <v>343</v>
      </c>
      <c r="H1187" s="83" t="s">
        <v>214</v>
      </c>
      <c r="I1187" s="79" t="s">
        <v>173</v>
      </c>
      <c r="J1187" s="79" t="s">
        <v>173</v>
      </c>
    </row>
    <row r="1188" spans="1:10" ht="19.5" customHeight="1" x14ac:dyDescent="0.25">
      <c r="A1188" s="84" t="s">
        <v>20</v>
      </c>
      <c r="B1188" s="84"/>
      <c r="C1188" s="3">
        <f>SUM(C1189:C1194)</f>
        <v>0</v>
      </c>
      <c r="D1188" s="3">
        <f>SUM(D1189:D1194)</f>
        <v>0</v>
      </c>
      <c r="E1188" s="3">
        <f>SUM(E1189:E1194)</f>
        <v>0</v>
      </c>
      <c r="F1188" s="3">
        <f>SUM(F1189:F1194)</f>
        <v>0</v>
      </c>
      <c r="G1188" s="81"/>
      <c r="H1188" s="83"/>
      <c r="I1188" s="79"/>
      <c r="J1188" s="79"/>
    </row>
    <row r="1189" spans="1:10" x14ac:dyDescent="0.25">
      <c r="A1189" s="84" t="s">
        <v>9</v>
      </c>
      <c r="B1189" s="84"/>
      <c r="C1189" s="1">
        <f t="shared" ref="C1189:C1194" si="209">D1189+E1189+F1189</f>
        <v>0</v>
      </c>
      <c r="D1189" s="1">
        <v>0</v>
      </c>
      <c r="E1189" s="1">
        <v>0</v>
      </c>
      <c r="F1189" s="1">
        <v>0</v>
      </c>
      <c r="G1189" s="81"/>
      <c r="H1189" s="83"/>
      <c r="I1189" s="79"/>
      <c r="J1189" s="79"/>
    </row>
    <row r="1190" spans="1:10" ht="14.45" customHeight="1" x14ac:dyDescent="0.25">
      <c r="A1190" s="84" t="s">
        <v>21</v>
      </c>
      <c r="B1190" s="84"/>
      <c r="C1190" s="1">
        <f t="shared" si="209"/>
        <v>0</v>
      </c>
      <c r="D1190" s="1">
        <v>0</v>
      </c>
      <c r="E1190" s="1">
        <v>0</v>
      </c>
      <c r="F1190" s="1">
        <v>0</v>
      </c>
      <c r="G1190" s="81"/>
      <c r="H1190" s="83"/>
      <c r="I1190" s="79"/>
      <c r="J1190" s="79"/>
    </row>
    <row r="1191" spans="1:10" ht="14.45" customHeight="1" x14ac:dyDescent="0.25">
      <c r="A1191" s="84" t="s">
        <v>14</v>
      </c>
      <c r="B1191" s="84"/>
      <c r="C1191" s="1">
        <f t="shared" si="209"/>
        <v>0</v>
      </c>
      <c r="D1191" s="1">
        <v>0</v>
      </c>
      <c r="E1191" s="1">
        <v>0</v>
      </c>
      <c r="F1191" s="1">
        <v>0</v>
      </c>
      <c r="G1191" s="81"/>
      <c r="H1191" s="83"/>
      <c r="I1191" s="79"/>
      <c r="J1191" s="79"/>
    </row>
    <row r="1192" spans="1:10" ht="14.45" customHeight="1" x14ac:dyDescent="0.25">
      <c r="A1192" s="84" t="s">
        <v>15</v>
      </c>
      <c r="B1192" s="84"/>
      <c r="C1192" s="1">
        <f t="shared" si="209"/>
        <v>0</v>
      </c>
      <c r="D1192" s="1">
        <v>0</v>
      </c>
      <c r="E1192" s="1">
        <v>0</v>
      </c>
      <c r="F1192" s="1">
        <v>0</v>
      </c>
      <c r="G1192" s="81"/>
      <c r="H1192" s="83"/>
      <c r="I1192" s="79"/>
      <c r="J1192" s="79"/>
    </row>
    <row r="1193" spans="1:10" ht="14.45" customHeight="1" x14ac:dyDescent="0.25">
      <c r="A1193" s="84" t="s">
        <v>16</v>
      </c>
      <c r="B1193" s="84"/>
      <c r="C1193" s="1">
        <f t="shared" si="209"/>
        <v>0</v>
      </c>
      <c r="D1193" s="1">
        <v>0</v>
      </c>
      <c r="E1193" s="1">
        <v>0</v>
      </c>
      <c r="F1193" s="1">
        <v>0</v>
      </c>
      <c r="G1193" s="81"/>
      <c r="H1193" s="83"/>
      <c r="I1193" s="79"/>
      <c r="J1193" s="79"/>
    </row>
    <row r="1194" spans="1:10" x14ac:dyDescent="0.25">
      <c r="A1194" s="84" t="s">
        <v>17</v>
      </c>
      <c r="B1194" s="84"/>
      <c r="C1194" s="1">
        <f t="shared" si="209"/>
        <v>0</v>
      </c>
      <c r="D1194" s="1">
        <v>0</v>
      </c>
      <c r="E1194" s="1">
        <v>0</v>
      </c>
      <c r="F1194" s="1">
        <v>0</v>
      </c>
      <c r="G1194" s="82"/>
      <c r="H1194" s="83"/>
      <c r="I1194" s="79"/>
      <c r="J1194" s="79"/>
    </row>
    <row r="1195" spans="1:10" ht="33.75" x14ac:dyDescent="0.25">
      <c r="A1195" s="48" t="s">
        <v>215</v>
      </c>
      <c r="B1195" s="28" t="s">
        <v>216</v>
      </c>
      <c r="C1195" s="3"/>
      <c r="D1195" s="3"/>
      <c r="E1195" s="3"/>
      <c r="F1195" s="3"/>
      <c r="G1195" s="80" t="s">
        <v>343</v>
      </c>
      <c r="H1195" s="83" t="s">
        <v>217</v>
      </c>
      <c r="I1195" s="79" t="s">
        <v>404</v>
      </c>
      <c r="J1195" s="79" t="s">
        <v>401</v>
      </c>
    </row>
    <row r="1196" spans="1:10" x14ac:dyDescent="0.25">
      <c r="A1196" s="78" t="s">
        <v>20</v>
      </c>
      <c r="B1196" s="78"/>
      <c r="C1196" s="3">
        <f>SUM(C1197:C1202)</f>
        <v>9216.5999999999985</v>
      </c>
      <c r="D1196" s="3">
        <f>SUM(D1197:D1202)</f>
        <v>3072.2</v>
      </c>
      <c r="E1196" s="3">
        <f>SUM(E1197:E1202)</f>
        <v>3072.2</v>
      </c>
      <c r="F1196" s="3">
        <f>SUM(F1197:F1202)</f>
        <v>3072.2</v>
      </c>
      <c r="G1196" s="81"/>
      <c r="H1196" s="83"/>
      <c r="I1196" s="79"/>
      <c r="J1196" s="79"/>
    </row>
    <row r="1197" spans="1:10" x14ac:dyDescent="0.25">
      <c r="A1197" s="78" t="s">
        <v>9</v>
      </c>
      <c r="B1197" s="78"/>
      <c r="C1197" s="3">
        <f t="shared" ref="C1197:C1202" si="210">D1197+E1197+F1197</f>
        <v>0</v>
      </c>
      <c r="D1197" s="3">
        <v>0</v>
      </c>
      <c r="E1197" s="3">
        <v>0</v>
      </c>
      <c r="F1197" s="3">
        <v>0</v>
      </c>
      <c r="G1197" s="81"/>
      <c r="H1197" s="83"/>
      <c r="I1197" s="79"/>
      <c r="J1197" s="79"/>
    </row>
    <row r="1198" spans="1:10" x14ac:dyDescent="0.25">
      <c r="A1198" s="78" t="s">
        <v>21</v>
      </c>
      <c r="B1198" s="78"/>
      <c r="C1198" s="3">
        <f t="shared" si="210"/>
        <v>9216.5999999999985</v>
      </c>
      <c r="D1198" s="3">
        <v>3072.2</v>
      </c>
      <c r="E1198" s="3">
        <v>3072.2</v>
      </c>
      <c r="F1198" s="3">
        <v>3072.2</v>
      </c>
      <c r="G1198" s="81"/>
      <c r="H1198" s="83"/>
      <c r="I1198" s="79"/>
      <c r="J1198" s="79"/>
    </row>
    <row r="1199" spans="1:10" x14ac:dyDescent="0.25">
      <c r="A1199" s="78" t="s">
        <v>14</v>
      </c>
      <c r="B1199" s="78"/>
      <c r="C1199" s="3">
        <f t="shared" si="210"/>
        <v>0</v>
      </c>
      <c r="D1199" s="3">
        <v>0</v>
      </c>
      <c r="E1199" s="3">
        <v>0</v>
      </c>
      <c r="F1199" s="3">
        <v>0</v>
      </c>
      <c r="G1199" s="81"/>
      <c r="H1199" s="83"/>
      <c r="I1199" s="79"/>
      <c r="J1199" s="79"/>
    </row>
    <row r="1200" spans="1:10" x14ac:dyDescent="0.25">
      <c r="A1200" s="78" t="s">
        <v>15</v>
      </c>
      <c r="B1200" s="78"/>
      <c r="C1200" s="3">
        <f t="shared" si="210"/>
        <v>0</v>
      </c>
      <c r="D1200" s="3">
        <v>0</v>
      </c>
      <c r="E1200" s="3">
        <v>0</v>
      </c>
      <c r="F1200" s="3">
        <v>0</v>
      </c>
      <c r="G1200" s="81"/>
      <c r="H1200" s="83"/>
      <c r="I1200" s="79"/>
      <c r="J1200" s="79"/>
    </row>
    <row r="1201" spans="1:10" x14ac:dyDescent="0.25">
      <c r="A1201" s="78" t="s">
        <v>16</v>
      </c>
      <c r="B1201" s="78"/>
      <c r="C1201" s="3">
        <f t="shared" si="210"/>
        <v>0</v>
      </c>
      <c r="D1201" s="3">
        <v>0</v>
      </c>
      <c r="E1201" s="3">
        <v>0</v>
      </c>
      <c r="F1201" s="3">
        <v>0</v>
      </c>
      <c r="G1201" s="81"/>
      <c r="H1201" s="83"/>
      <c r="I1201" s="79"/>
      <c r="J1201" s="79"/>
    </row>
    <row r="1202" spans="1:10" x14ac:dyDescent="0.25">
      <c r="A1202" s="78" t="s">
        <v>17</v>
      </c>
      <c r="B1202" s="78"/>
      <c r="C1202" s="3">
        <f t="shared" si="210"/>
        <v>0</v>
      </c>
      <c r="D1202" s="3">
        <v>0</v>
      </c>
      <c r="E1202" s="3">
        <v>0</v>
      </c>
      <c r="F1202" s="3">
        <v>0</v>
      </c>
      <c r="G1202" s="82"/>
      <c r="H1202" s="83"/>
      <c r="I1202" s="79"/>
      <c r="J1202" s="79"/>
    </row>
    <row r="1203" spans="1:10" ht="15" customHeight="1" x14ac:dyDescent="0.25">
      <c r="A1203" s="48" t="s">
        <v>218</v>
      </c>
      <c r="B1203" s="28" t="s">
        <v>219</v>
      </c>
      <c r="C1203" s="3"/>
      <c r="D1203" s="3"/>
      <c r="E1203" s="3"/>
      <c r="F1203" s="3"/>
      <c r="G1203" s="80" t="s">
        <v>343</v>
      </c>
      <c r="H1203" s="83" t="s">
        <v>220</v>
      </c>
      <c r="I1203" s="79" t="s">
        <v>404</v>
      </c>
      <c r="J1203" s="79" t="s">
        <v>401</v>
      </c>
    </row>
    <row r="1204" spans="1:10" x14ac:dyDescent="0.25">
      <c r="A1204" s="78" t="s">
        <v>20</v>
      </c>
      <c r="B1204" s="78"/>
      <c r="C1204" s="3">
        <f>SUM(C1205:C1210)</f>
        <v>57627.299999999996</v>
      </c>
      <c r="D1204" s="3">
        <f>SUM(D1205:D1210)</f>
        <v>19209.099999999999</v>
      </c>
      <c r="E1204" s="3">
        <f>SUM(E1205:E1210)</f>
        <v>19209.099999999999</v>
      </c>
      <c r="F1204" s="3">
        <f>SUM(F1205:F1210)</f>
        <v>19209.099999999999</v>
      </c>
      <c r="G1204" s="81"/>
      <c r="H1204" s="83"/>
      <c r="I1204" s="79"/>
      <c r="J1204" s="79"/>
    </row>
    <row r="1205" spans="1:10" x14ac:dyDescent="0.25">
      <c r="A1205" s="78" t="s">
        <v>9</v>
      </c>
      <c r="B1205" s="78"/>
      <c r="C1205" s="1">
        <f t="shared" ref="C1205:C1210" si="211">D1205+E1205+F1205</f>
        <v>0</v>
      </c>
      <c r="D1205" s="1">
        <v>0</v>
      </c>
      <c r="E1205" s="1">
        <v>0</v>
      </c>
      <c r="F1205" s="1">
        <v>0</v>
      </c>
      <c r="G1205" s="81"/>
      <c r="H1205" s="83"/>
      <c r="I1205" s="79"/>
      <c r="J1205" s="79"/>
    </row>
    <row r="1206" spans="1:10" x14ac:dyDescent="0.25">
      <c r="A1206" s="78" t="s">
        <v>21</v>
      </c>
      <c r="B1206" s="78"/>
      <c r="C1206" s="1">
        <f t="shared" si="211"/>
        <v>57627.299999999996</v>
      </c>
      <c r="D1206" s="1">
        <v>19209.099999999999</v>
      </c>
      <c r="E1206" s="1">
        <v>19209.099999999999</v>
      </c>
      <c r="F1206" s="1">
        <v>19209.099999999999</v>
      </c>
      <c r="G1206" s="81"/>
      <c r="H1206" s="83"/>
      <c r="I1206" s="79"/>
      <c r="J1206" s="79"/>
    </row>
    <row r="1207" spans="1:10" x14ac:dyDescent="0.25">
      <c r="A1207" s="78" t="s">
        <v>14</v>
      </c>
      <c r="B1207" s="78"/>
      <c r="C1207" s="1">
        <f t="shared" si="211"/>
        <v>0</v>
      </c>
      <c r="D1207" s="1">
        <v>0</v>
      </c>
      <c r="E1207" s="1">
        <v>0</v>
      </c>
      <c r="F1207" s="1">
        <v>0</v>
      </c>
      <c r="G1207" s="81"/>
      <c r="H1207" s="83"/>
      <c r="I1207" s="79"/>
      <c r="J1207" s="79"/>
    </row>
    <row r="1208" spans="1:10" x14ac:dyDescent="0.25">
      <c r="A1208" s="78" t="s">
        <v>15</v>
      </c>
      <c r="B1208" s="78"/>
      <c r="C1208" s="1">
        <f t="shared" si="211"/>
        <v>0</v>
      </c>
      <c r="D1208" s="1">
        <v>0</v>
      </c>
      <c r="E1208" s="1">
        <v>0</v>
      </c>
      <c r="F1208" s="1">
        <v>0</v>
      </c>
      <c r="G1208" s="81"/>
      <c r="H1208" s="83"/>
      <c r="I1208" s="79"/>
      <c r="J1208" s="79"/>
    </row>
    <row r="1209" spans="1:10" x14ac:dyDescent="0.25">
      <c r="A1209" s="78" t="s">
        <v>16</v>
      </c>
      <c r="B1209" s="78"/>
      <c r="C1209" s="1">
        <f t="shared" si="211"/>
        <v>0</v>
      </c>
      <c r="D1209" s="1">
        <v>0</v>
      </c>
      <c r="E1209" s="1">
        <v>0</v>
      </c>
      <c r="F1209" s="1">
        <v>0</v>
      </c>
      <c r="G1209" s="81"/>
      <c r="H1209" s="83"/>
      <c r="I1209" s="79"/>
      <c r="J1209" s="79"/>
    </row>
    <row r="1210" spans="1:10" x14ac:dyDescent="0.25">
      <c r="A1210" s="78" t="s">
        <v>17</v>
      </c>
      <c r="B1210" s="78"/>
      <c r="C1210" s="1">
        <f t="shared" si="211"/>
        <v>0</v>
      </c>
      <c r="D1210" s="1">
        <v>0</v>
      </c>
      <c r="E1210" s="1">
        <v>0</v>
      </c>
      <c r="F1210" s="1">
        <v>0</v>
      </c>
      <c r="G1210" s="82"/>
      <c r="H1210" s="83"/>
      <c r="I1210" s="79"/>
      <c r="J1210" s="79"/>
    </row>
    <row r="1211" spans="1:10" ht="33.75" x14ac:dyDescent="0.25">
      <c r="A1211" s="48" t="s">
        <v>252</v>
      </c>
      <c r="B1211" s="28" t="s">
        <v>253</v>
      </c>
      <c r="C1211" s="3"/>
      <c r="D1211" s="3"/>
      <c r="E1211" s="3"/>
      <c r="F1211" s="3"/>
      <c r="G1211" s="80" t="s">
        <v>343</v>
      </c>
      <c r="H1211" s="83" t="s">
        <v>220</v>
      </c>
      <c r="I1211" s="79" t="s">
        <v>173</v>
      </c>
      <c r="J1211" s="79" t="s">
        <v>173</v>
      </c>
    </row>
    <row r="1212" spans="1:10" x14ac:dyDescent="0.25">
      <c r="A1212" s="78" t="s">
        <v>20</v>
      </c>
      <c r="B1212" s="78"/>
      <c r="C1212" s="3">
        <f>SUM(C1213:C1218)</f>
        <v>0</v>
      </c>
      <c r="D1212" s="3">
        <f>SUM(D1213:D1218)</f>
        <v>0</v>
      </c>
      <c r="E1212" s="3">
        <f>SUM(E1213:E1218)</f>
        <v>0</v>
      </c>
      <c r="F1212" s="3">
        <f>SUM(F1213:F1218)</f>
        <v>0</v>
      </c>
      <c r="G1212" s="81"/>
      <c r="H1212" s="83"/>
      <c r="I1212" s="79"/>
      <c r="J1212" s="79"/>
    </row>
    <row r="1213" spans="1:10" ht="12" customHeight="1" x14ac:dyDescent="0.25">
      <c r="A1213" s="78" t="s">
        <v>9</v>
      </c>
      <c r="B1213" s="78"/>
      <c r="C1213" s="1">
        <f t="shared" ref="C1213:C1218" si="212">D1213+E1213+F1213</f>
        <v>0</v>
      </c>
      <c r="D1213" s="1">
        <v>0</v>
      </c>
      <c r="E1213" s="1">
        <v>0</v>
      </c>
      <c r="F1213" s="1">
        <v>0</v>
      </c>
      <c r="G1213" s="81"/>
      <c r="H1213" s="83"/>
      <c r="I1213" s="79"/>
      <c r="J1213" s="79"/>
    </row>
    <row r="1214" spans="1:10" ht="12" customHeight="1" x14ac:dyDescent="0.25">
      <c r="A1214" s="78" t="s">
        <v>21</v>
      </c>
      <c r="B1214" s="78"/>
      <c r="C1214" s="1">
        <f t="shared" si="212"/>
        <v>0</v>
      </c>
      <c r="D1214" s="1">
        <v>0</v>
      </c>
      <c r="E1214" s="1">
        <v>0</v>
      </c>
      <c r="F1214" s="1">
        <v>0</v>
      </c>
      <c r="G1214" s="81"/>
      <c r="H1214" s="83"/>
      <c r="I1214" s="79"/>
      <c r="J1214" s="79"/>
    </row>
    <row r="1215" spans="1:10" ht="11.25" customHeight="1" x14ac:dyDescent="0.25">
      <c r="A1215" s="78" t="s">
        <v>14</v>
      </c>
      <c r="B1215" s="78"/>
      <c r="C1215" s="1">
        <f t="shared" si="212"/>
        <v>0</v>
      </c>
      <c r="D1215" s="1">
        <v>0</v>
      </c>
      <c r="E1215" s="1">
        <v>0</v>
      </c>
      <c r="F1215" s="1">
        <v>0</v>
      </c>
      <c r="G1215" s="81"/>
      <c r="H1215" s="83"/>
      <c r="I1215" s="79"/>
      <c r="J1215" s="79"/>
    </row>
    <row r="1216" spans="1:10" x14ac:dyDescent="0.25">
      <c r="A1216" s="78" t="s">
        <v>15</v>
      </c>
      <c r="B1216" s="78"/>
      <c r="C1216" s="1">
        <f t="shared" si="212"/>
        <v>0</v>
      </c>
      <c r="D1216" s="1">
        <v>0</v>
      </c>
      <c r="E1216" s="1">
        <v>0</v>
      </c>
      <c r="F1216" s="1">
        <v>0</v>
      </c>
      <c r="G1216" s="81"/>
      <c r="H1216" s="83"/>
      <c r="I1216" s="79"/>
      <c r="J1216" s="79"/>
    </row>
    <row r="1217" spans="1:10" x14ac:dyDescent="0.25">
      <c r="A1217" s="78" t="s">
        <v>16</v>
      </c>
      <c r="B1217" s="78"/>
      <c r="C1217" s="1">
        <f t="shared" si="212"/>
        <v>0</v>
      </c>
      <c r="D1217" s="1">
        <v>0</v>
      </c>
      <c r="E1217" s="1">
        <v>0</v>
      </c>
      <c r="F1217" s="1">
        <v>0</v>
      </c>
      <c r="G1217" s="81"/>
      <c r="H1217" s="83"/>
      <c r="I1217" s="79"/>
      <c r="J1217" s="79"/>
    </row>
    <row r="1218" spans="1:10" x14ac:dyDescent="0.25">
      <c r="A1218" s="78" t="s">
        <v>17</v>
      </c>
      <c r="B1218" s="78"/>
      <c r="C1218" s="1">
        <f t="shared" si="212"/>
        <v>0</v>
      </c>
      <c r="D1218" s="1">
        <v>0</v>
      </c>
      <c r="E1218" s="1">
        <v>0</v>
      </c>
      <c r="F1218" s="1">
        <v>0</v>
      </c>
      <c r="G1218" s="82"/>
      <c r="H1218" s="83"/>
      <c r="I1218" s="79"/>
      <c r="J1218" s="79"/>
    </row>
    <row r="1219" spans="1:10" ht="33.75" x14ac:dyDescent="0.25">
      <c r="A1219" s="48" t="s">
        <v>302</v>
      </c>
      <c r="B1219" s="28" t="s">
        <v>307</v>
      </c>
      <c r="C1219" s="3"/>
      <c r="D1219" s="3"/>
      <c r="E1219" s="3"/>
      <c r="F1219" s="3"/>
      <c r="G1219" s="80" t="s">
        <v>343</v>
      </c>
      <c r="H1219" s="83" t="s">
        <v>214</v>
      </c>
      <c r="I1219" s="79" t="s">
        <v>173</v>
      </c>
      <c r="J1219" s="79" t="s">
        <v>173</v>
      </c>
    </row>
    <row r="1220" spans="1:10" x14ac:dyDescent="0.25">
      <c r="A1220" s="78" t="s">
        <v>20</v>
      </c>
      <c r="B1220" s="78"/>
      <c r="C1220" s="3">
        <f>SUM(C1221:C1226)</f>
        <v>0</v>
      </c>
      <c r="D1220" s="3">
        <f>SUM(D1221:D1226)</f>
        <v>0</v>
      </c>
      <c r="E1220" s="3">
        <f>SUM(E1221:E1226)</f>
        <v>0</v>
      </c>
      <c r="F1220" s="3">
        <f>SUM(F1221:F1226)</f>
        <v>0</v>
      </c>
      <c r="G1220" s="81"/>
      <c r="H1220" s="83"/>
      <c r="I1220" s="79"/>
      <c r="J1220" s="79"/>
    </row>
    <row r="1221" spans="1:10" x14ac:dyDescent="0.25">
      <c r="A1221" s="78" t="s">
        <v>9</v>
      </c>
      <c r="B1221" s="78"/>
      <c r="C1221" s="1">
        <f t="shared" ref="C1221:C1226" si="213">D1221+E1221+F1221</f>
        <v>0</v>
      </c>
      <c r="D1221" s="1">
        <v>0</v>
      </c>
      <c r="E1221" s="1">
        <v>0</v>
      </c>
      <c r="F1221" s="1">
        <v>0</v>
      </c>
      <c r="G1221" s="81"/>
      <c r="H1221" s="83"/>
      <c r="I1221" s="79"/>
      <c r="J1221" s="79"/>
    </row>
    <row r="1222" spans="1:10" x14ac:dyDescent="0.25">
      <c r="A1222" s="78" t="s">
        <v>21</v>
      </c>
      <c r="B1222" s="78"/>
      <c r="C1222" s="1">
        <f t="shared" si="213"/>
        <v>0</v>
      </c>
      <c r="D1222" s="1">
        <v>0</v>
      </c>
      <c r="E1222" s="1">
        <v>0</v>
      </c>
      <c r="F1222" s="1">
        <v>0</v>
      </c>
      <c r="G1222" s="81"/>
      <c r="H1222" s="83"/>
      <c r="I1222" s="79"/>
      <c r="J1222" s="79"/>
    </row>
    <row r="1223" spans="1:10" x14ac:dyDescent="0.25">
      <c r="A1223" s="78" t="s">
        <v>14</v>
      </c>
      <c r="B1223" s="78"/>
      <c r="C1223" s="1">
        <f t="shared" si="213"/>
        <v>0</v>
      </c>
      <c r="D1223" s="1">
        <v>0</v>
      </c>
      <c r="E1223" s="1">
        <v>0</v>
      </c>
      <c r="F1223" s="1">
        <v>0</v>
      </c>
      <c r="G1223" s="81"/>
      <c r="H1223" s="83"/>
      <c r="I1223" s="79"/>
      <c r="J1223" s="79"/>
    </row>
    <row r="1224" spans="1:10" x14ac:dyDescent="0.25">
      <c r="A1224" s="78" t="s">
        <v>15</v>
      </c>
      <c r="B1224" s="78"/>
      <c r="C1224" s="1">
        <f t="shared" si="213"/>
        <v>0</v>
      </c>
      <c r="D1224" s="1">
        <v>0</v>
      </c>
      <c r="E1224" s="1">
        <v>0</v>
      </c>
      <c r="F1224" s="1">
        <v>0</v>
      </c>
      <c r="G1224" s="81"/>
      <c r="H1224" s="83"/>
      <c r="I1224" s="79"/>
      <c r="J1224" s="79"/>
    </row>
    <row r="1225" spans="1:10" x14ac:dyDescent="0.25">
      <c r="A1225" s="78" t="s">
        <v>16</v>
      </c>
      <c r="B1225" s="78"/>
      <c r="C1225" s="1">
        <f t="shared" si="213"/>
        <v>0</v>
      </c>
      <c r="D1225" s="1">
        <v>0</v>
      </c>
      <c r="E1225" s="1">
        <v>0</v>
      </c>
      <c r="F1225" s="1">
        <v>0</v>
      </c>
      <c r="G1225" s="81"/>
      <c r="H1225" s="83"/>
      <c r="I1225" s="79"/>
      <c r="J1225" s="79"/>
    </row>
    <row r="1226" spans="1:10" x14ac:dyDescent="0.25">
      <c r="A1226" s="78" t="s">
        <v>17</v>
      </c>
      <c r="B1226" s="78"/>
      <c r="C1226" s="1">
        <f t="shared" si="213"/>
        <v>0</v>
      </c>
      <c r="D1226" s="1">
        <v>0</v>
      </c>
      <c r="E1226" s="1">
        <v>0</v>
      </c>
      <c r="F1226" s="1">
        <v>0</v>
      </c>
      <c r="G1226" s="82"/>
      <c r="H1226" s="83"/>
      <c r="I1226" s="79"/>
      <c r="J1226" s="79"/>
    </row>
    <row r="1227" spans="1:10" ht="22.5" customHeight="1" x14ac:dyDescent="0.25">
      <c r="A1227" s="48" t="s">
        <v>303</v>
      </c>
      <c r="B1227" s="28" t="s">
        <v>304</v>
      </c>
      <c r="C1227" s="3"/>
      <c r="D1227" s="3"/>
      <c r="E1227" s="3"/>
      <c r="F1227" s="3"/>
      <c r="G1227" s="80" t="s">
        <v>415</v>
      </c>
      <c r="H1227" s="83" t="s">
        <v>214</v>
      </c>
      <c r="I1227" s="79" t="s">
        <v>413</v>
      </c>
      <c r="J1227" s="79" t="s">
        <v>414</v>
      </c>
    </row>
    <row r="1228" spans="1:10" x14ac:dyDescent="0.25">
      <c r="A1228" s="78" t="s">
        <v>20</v>
      </c>
      <c r="B1228" s="78"/>
      <c r="C1228" s="3">
        <f>SUM(C1229:C1236)</f>
        <v>17233.330000000002</v>
      </c>
      <c r="D1228" s="3">
        <f>SUM(D1229:D1236)</f>
        <v>0</v>
      </c>
      <c r="E1228" s="3">
        <f>SUM(E1229:E1236)</f>
        <v>0</v>
      </c>
      <c r="F1228" s="3">
        <f>SUM(F1229:F1236)</f>
        <v>34466.660000000003</v>
      </c>
      <c r="G1228" s="81"/>
      <c r="H1228" s="83"/>
      <c r="I1228" s="79"/>
      <c r="J1228" s="79"/>
    </row>
    <row r="1229" spans="1:10" x14ac:dyDescent="0.25">
      <c r="A1229" s="78" t="s">
        <v>9</v>
      </c>
      <c r="B1229" s="78"/>
      <c r="C1229" s="1">
        <f t="shared" ref="C1229:C1236" si="214">D1229+E1229+F1229</f>
        <v>0</v>
      </c>
      <c r="D1229" s="1">
        <v>0</v>
      </c>
      <c r="E1229" s="1">
        <v>0</v>
      </c>
      <c r="F1229" s="1">
        <v>0</v>
      </c>
      <c r="G1229" s="81"/>
      <c r="H1229" s="83"/>
      <c r="I1229" s="79"/>
      <c r="J1229" s="79"/>
    </row>
    <row r="1230" spans="1:10" x14ac:dyDescent="0.25">
      <c r="A1230" s="78" t="s">
        <v>21</v>
      </c>
      <c r="B1230" s="78"/>
      <c r="C1230" s="1">
        <f t="shared" si="214"/>
        <v>17233.330000000002</v>
      </c>
      <c r="D1230" s="1">
        <f>D1231+D1232</f>
        <v>0</v>
      </c>
      <c r="E1230" s="1">
        <f>E1231+E1232</f>
        <v>0</v>
      </c>
      <c r="F1230" s="1">
        <f>F1231+F1232</f>
        <v>17233.330000000002</v>
      </c>
      <c r="G1230" s="81"/>
      <c r="H1230" s="83"/>
      <c r="I1230" s="79"/>
      <c r="J1230" s="79"/>
    </row>
    <row r="1231" spans="1:10" x14ac:dyDescent="0.25">
      <c r="A1231" s="142" t="s">
        <v>395</v>
      </c>
      <c r="B1231" s="143"/>
      <c r="C1231" s="1"/>
      <c r="D1231" s="1">
        <v>0</v>
      </c>
      <c r="E1231" s="1">
        <v>0</v>
      </c>
      <c r="F1231" s="1">
        <v>17233.330000000002</v>
      </c>
      <c r="G1231" s="81"/>
      <c r="H1231" s="83"/>
      <c r="I1231" s="79"/>
      <c r="J1231" s="79"/>
    </row>
    <row r="1232" spans="1:10" x14ac:dyDescent="0.25">
      <c r="A1232" s="142" t="s">
        <v>12</v>
      </c>
      <c r="B1232" s="143"/>
      <c r="C1232" s="1"/>
      <c r="D1232" s="1">
        <v>0</v>
      </c>
      <c r="E1232" s="1">
        <v>0</v>
      </c>
      <c r="F1232" s="1">
        <v>0</v>
      </c>
      <c r="G1232" s="81"/>
      <c r="H1232" s="83"/>
      <c r="I1232" s="79"/>
      <c r="J1232" s="79"/>
    </row>
    <row r="1233" spans="1:10" x14ac:dyDescent="0.25">
      <c r="A1233" s="78" t="s">
        <v>14</v>
      </c>
      <c r="B1233" s="78"/>
      <c r="C1233" s="1">
        <f t="shared" si="214"/>
        <v>0</v>
      </c>
      <c r="D1233" s="1">
        <v>0</v>
      </c>
      <c r="E1233" s="1">
        <v>0</v>
      </c>
      <c r="F1233" s="1">
        <v>0</v>
      </c>
      <c r="G1233" s="81"/>
      <c r="H1233" s="83"/>
      <c r="I1233" s="79"/>
      <c r="J1233" s="79"/>
    </row>
    <row r="1234" spans="1:10" x14ac:dyDescent="0.25">
      <c r="A1234" s="78" t="s">
        <v>15</v>
      </c>
      <c r="B1234" s="78"/>
      <c r="C1234" s="1">
        <f t="shared" si="214"/>
        <v>0</v>
      </c>
      <c r="D1234" s="1">
        <v>0</v>
      </c>
      <c r="E1234" s="1">
        <v>0</v>
      </c>
      <c r="F1234" s="1">
        <v>0</v>
      </c>
      <c r="G1234" s="81"/>
      <c r="H1234" s="83"/>
      <c r="I1234" s="79"/>
      <c r="J1234" s="79"/>
    </row>
    <row r="1235" spans="1:10" x14ac:dyDescent="0.25">
      <c r="A1235" s="78" t="s">
        <v>16</v>
      </c>
      <c r="B1235" s="78"/>
      <c r="C1235" s="1">
        <f t="shared" si="214"/>
        <v>0</v>
      </c>
      <c r="D1235" s="1">
        <v>0</v>
      </c>
      <c r="E1235" s="1">
        <v>0</v>
      </c>
      <c r="F1235" s="1">
        <v>0</v>
      </c>
      <c r="G1235" s="81"/>
      <c r="H1235" s="83"/>
      <c r="I1235" s="79"/>
      <c r="J1235" s="79"/>
    </row>
    <row r="1236" spans="1:10" x14ac:dyDescent="0.25">
      <c r="A1236" s="78" t="s">
        <v>17</v>
      </c>
      <c r="B1236" s="78"/>
      <c r="C1236" s="1">
        <f t="shared" si="214"/>
        <v>0</v>
      </c>
      <c r="D1236" s="1">
        <v>0</v>
      </c>
      <c r="E1236" s="1">
        <v>0</v>
      </c>
      <c r="F1236" s="1">
        <v>0</v>
      </c>
      <c r="G1236" s="82"/>
      <c r="H1236" s="83"/>
      <c r="I1236" s="79"/>
      <c r="J1236" s="79"/>
    </row>
    <row r="1237" spans="1:10" ht="22.5" customHeight="1" x14ac:dyDescent="0.25">
      <c r="A1237" s="67" t="s">
        <v>345</v>
      </c>
      <c r="B1237" s="28" t="s">
        <v>346</v>
      </c>
      <c r="C1237" s="3"/>
      <c r="D1237" s="3"/>
      <c r="E1237" s="3"/>
      <c r="F1237" s="3"/>
      <c r="G1237" s="80" t="s">
        <v>343</v>
      </c>
      <c r="H1237" s="83" t="s">
        <v>217</v>
      </c>
      <c r="I1237" s="79" t="s">
        <v>173</v>
      </c>
      <c r="J1237" s="79" t="s">
        <v>173</v>
      </c>
    </row>
    <row r="1238" spans="1:10" x14ac:dyDescent="0.25">
      <c r="A1238" s="78" t="s">
        <v>20</v>
      </c>
      <c r="B1238" s="78"/>
      <c r="C1238" s="3">
        <f>SUM(C1239:C1244)</f>
        <v>0</v>
      </c>
      <c r="D1238" s="3">
        <f>SUM(D1239:D1244)</f>
        <v>0</v>
      </c>
      <c r="E1238" s="3">
        <f>SUM(E1239:E1244)</f>
        <v>0</v>
      </c>
      <c r="F1238" s="3">
        <f>SUM(F1239:F1244)</f>
        <v>0</v>
      </c>
      <c r="G1238" s="81"/>
      <c r="H1238" s="83"/>
      <c r="I1238" s="79"/>
      <c r="J1238" s="79"/>
    </row>
    <row r="1239" spans="1:10" x14ac:dyDescent="0.25">
      <c r="A1239" s="78" t="s">
        <v>9</v>
      </c>
      <c r="B1239" s="78"/>
      <c r="C1239" s="1">
        <f t="shared" ref="C1239:C1244" si="215">D1239+E1239+F1239</f>
        <v>0</v>
      </c>
      <c r="D1239" s="1">
        <v>0</v>
      </c>
      <c r="E1239" s="1">
        <v>0</v>
      </c>
      <c r="F1239" s="1">
        <v>0</v>
      </c>
      <c r="G1239" s="81"/>
      <c r="H1239" s="83"/>
      <c r="I1239" s="79"/>
      <c r="J1239" s="79"/>
    </row>
    <row r="1240" spans="1:10" x14ac:dyDescent="0.25">
      <c r="A1240" s="78" t="s">
        <v>21</v>
      </c>
      <c r="B1240" s="78"/>
      <c r="C1240" s="1">
        <f t="shared" si="215"/>
        <v>0</v>
      </c>
      <c r="D1240" s="1">
        <v>0</v>
      </c>
      <c r="E1240" s="1">
        <v>0</v>
      </c>
      <c r="F1240" s="1">
        <v>0</v>
      </c>
      <c r="G1240" s="81"/>
      <c r="H1240" s="83"/>
      <c r="I1240" s="79"/>
      <c r="J1240" s="79"/>
    </row>
    <row r="1241" spans="1:10" x14ac:dyDescent="0.25">
      <c r="A1241" s="78" t="s">
        <v>14</v>
      </c>
      <c r="B1241" s="78"/>
      <c r="C1241" s="1">
        <f t="shared" si="215"/>
        <v>0</v>
      </c>
      <c r="D1241" s="1">
        <v>0</v>
      </c>
      <c r="E1241" s="1">
        <v>0</v>
      </c>
      <c r="F1241" s="1">
        <v>0</v>
      </c>
      <c r="G1241" s="81"/>
      <c r="H1241" s="83"/>
      <c r="I1241" s="79"/>
      <c r="J1241" s="79"/>
    </row>
    <row r="1242" spans="1:10" x14ac:dyDescent="0.25">
      <c r="A1242" s="78" t="s">
        <v>15</v>
      </c>
      <c r="B1242" s="78"/>
      <c r="C1242" s="1">
        <f t="shared" si="215"/>
        <v>0</v>
      </c>
      <c r="D1242" s="1">
        <v>0</v>
      </c>
      <c r="E1242" s="1">
        <v>0</v>
      </c>
      <c r="F1242" s="1">
        <v>0</v>
      </c>
      <c r="G1242" s="81"/>
      <c r="H1242" s="83"/>
      <c r="I1242" s="79"/>
      <c r="J1242" s="79"/>
    </row>
    <row r="1243" spans="1:10" x14ac:dyDescent="0.25">
      <c r="A1243" s="78" t="s">
        <v>16</v>
      </c>
      <c r="B1243" s="78"/>
      <c r="C1243" s="1">
        <f t="shared" si="215"/>
        <v>0</v>
      </c>
      <c r="D1243" s="1">
        <v>0</v>
      </c>
      <c r="E1243" s="1">
        <v>0</v>
      </c>
      <c r="F1243" s="1">
        <v>0</v>
      </c>
      <c r="G1243" s="81"/>
      <c r="H1243" s="83"/>
      <c r="I1243" s="79"/>
      <c r="J1243" s="79"/>
    </row>
    <row r="1244" spans="1:10" x14ac:dyDescent="0.25">
      <c r="A1244" s="78" t="s">
        <v>17</v>
      </c>
      <c r="B1244" s="78"/>
      <c r="C1244" s="1">
        <f t="shared" si="215"/>
        <v>0</v>
      </c>
      <c r="D1244" s="1">
        <v>0</v>
      </c>
      <c r="E1244" s="1">
        <v>0</v>
      </c>
      <c r="F1244" s="1">
        <v>0</v>
      </c>
      <c r="G1244" s="82"/>
      <c r="H1244" s="83"/>
      <c r="I1244" s="79"/>
      <c r="J1244" s="79"/>
    </row>
    <row r="1245" spans="1:10" x14ac:dyDescent="0.25">
      <c r="A1245" s="5" t="s">
        <v>221</v>
      </c>
      <c r="B1245" s="97" t="s">
        <v>222</v>
      </c>
      <c r="C1245" s="98"/>
      <c r="D1245" s="98"/>
      <c r="E1245" s="98"/>
      <c r="F1245" s="98"/>
      <c r="G1245" s="98"/>
      <c r="H1245" s="98"/>
      <c r="I1245" s="98"/>
      <c r="J1245" s="99"/>
    </row>
    <row r="1246" spans="1:10" x14ac:dyDescent="0.25">
      <c r="A1246" s="78" t="s">
        <v>20</v>
      </c>
      <c r="B1246" s="78"/>
      <c r="C1246" s="11">
        <f>SUM(C1247:C1252)</f>
        <v>173225.99999999997</v>
      </c>
      <c r="D1246" s="11">
        <f>SUM(D1247:D1252)</f>
        <v>57742</v>
      </c>
      <c r="E1246" s="11">
        <f>SUM(E1247:E1252)</f>
        <v>57742</v>
      </c>
      <c r="F1246" s="11">
        <f>SUM(F1247:F1252)</f>
        <v>57742</v>
      </c>
      <c r="G1246" s="100"/>
      <c r="H1246" s="100"/>
      <c r="I1246" s="100"/>
      <c r="J1246" s="100"/>
    </row>
    <row r="1247" spans="1:10" x14ac:dyDescent="0.25">
      <c r="A1247" s="78" t="s">
        <v>9</v>
      </c>
      <c r="B1247" s="78"/>
      <c r="C1247" s="8">
        <f t="shared" ref="C1247:F1252" si="216">C1255+C1280</f>
        <v>0</v>
      </c>
      <c r="D1247" s="8">
        <f t="shared" si="216"/>
        <v>0</v>
      </c>
      <c r="E1247" s="8">
        <f t="shared" si="216"/>
        <v>0</v>
      </c>
      <c r="F1247" s="8">
        <f t="shared" si="216"/>
        <v>0</v>
      </c>
      <c r="G1247" s="100"/>
      <c r="H1247" s="100"/>
      <c r="I1247" s="100"/>
      <c r="J1247" s="100"/>
    </row>
    <row r="1248" spans="1:10" x14ac:dyDescent="0.25">
      <c r="A1248" s="78" t="s">
        <v>21</v>
      </c>
      <c r="B1248" s="78"/>
      <c r="C1248" s="8">
        <f t="shared" si="216"/>
        <v>173225.99999999997</v>
      </c>
      <c r="D1248" s="8">
        <f t="shared" si="216"/>
        <v>57742</v>
      </c>
      <c r="E1248" s="8">
        <f t="shared" si="216"/>
        <v>57742</v>
      </c>
      <c r="F1248" s="8">
        <f t="shared" si="216"/>
        <v>57742</v>
      </c>
      <c r="G1248" s="100"/>
      <c r="H1248" s="100"/>
      <c r="I1248" s="100"/>
      <c r="J1248" s="100"/>
    </row>
    <row r="1249" spans="1:10" x14ac:dyDescent="0.25">
      <c r="A1249" s="78" t="s">
        <v>14</v>
      </c>
      <c r="B1249" s="78"/>
      <c r="C1249" s="8">
        <f t="shared" si="216"/>
        <v>0</v>
      </c>
      <c r="D1249" s="8">
        <f t="shared" si="216"/>
        <v>0</v>
      </c>
      <c r="E1249" s="8">
        <f t="shared" si="216"/>
        <v>0</v>
      </c>
      <c r="F1249" s="8">
        <f t="shared" si="216"/>
        <v>0</v>
      </c>
      <c r="G1249" s="100"/>
      <c r="H1249" s="100"/>
      <c r="I1249" s="100"/>
      <c r="J1249" s="100"/>
    </row>
    <row r="1250" spans="1:10" x14ac:dyDescent="0.25">
      <c r="A1250" s="78" t="s">
        <v>15</v>
      </c>
      <c r="B1250" s="78"/>
      <c r="C1250" s="8">
        <f t="shared" si="216"/>
        <v>0</v>
      </c>
      <c r="D1250" s="8">
        <f t="shared" si="216"/>
        <v>0</v>
      </c>
      <c r="E1250" s="8">
        <f t="shared" si="216"/>
        <v>0</v>
      </c>
      <c r="F1250" s="8">
        <f t="shared" si="216"/>
        <v>0</v>
      </c>
      <c r="G1250" s="100"/>
      <c r="H1250" s="100"/>
      <c r="I1250" s="100"/>
      <c r="J1250" s="100"/>
    </row>
    <row r="1251" spans="1:10" x14ac:dyDescent="0.25">
      <c r="A1251" s="78" t="s">
        <v>16</v>
      </c>
      <c r="B1251" s="78"/>
      <c r="C1251" s="8">
        <f t="shared" si="216"/>
        <v>0</v>
      </c>
      <c r="D1251" s="8">
        <f t="shared" si="216"/>
        <v>0</v>
      </c>
      <c r="E1251" s="8">
        <f t="shared" si="216"/>
        <v>0</v>
      </c>
      <c r="F1251" s="8">
        <f t="shared" si="216"/>
        <v>0</v>
      </c>
      <c r="G1251" s="100"/>
      <c r="H1251" s="100"/>
      <c r="I1251" s="100"/>
      <c r="J1251" s="100"/>
    </row>
    <row r="1252" spans="1:10" x14ac:dyDescent="0.25">
      <c r="A1252" s="78" t="s">
        <v>17</v>
      </c>
      <c r="B1252" s="78"/>
      <c r="C1252" s="8">
        <f t="shared" si="216"/>
        <v>0</v>
      </c>
      <c r="D1252" s="8">
        <f t="shared" si="216"/>
        <v>0</v>
      </c>
      <c r="E1252" s="8">
        <f t="shared" si="216"/>
        <v>0</v>
      </c>
      <c r="F1252" s="8">
        <f t="shared" si="216"/>
        <v>0</v>
      </c>
      <c r="G1252" s="100"/>
      <c r="H1252" s="100"/>
      <c r="I1252" s="100"/>
      <c r="J1252" s="100"/>
    </row>
    <row r="1253" spans="1:10" ht="22.5" x14ac:dyDescent="0.25">
      <c r="A1253" s="48" t="s">
        <v>223</v>
      </c>
      <c r="B1253" s="28" t="s">
        <v>224</v>
      </c>
      <c r="C1253" s="3"/>
      <c r="D1253" s="3"/>
      <c r="E1253" s="3"/>
      <c r="F1253" s="3"/>
      <c r="G1253" s="83" t="s">
        <v>416</v>
      </c>
      <c r="H1253" s="83" t="s">
        <v>225</v>
      </c>
      <c r="I1253" s="79" t="s">
        <v>404</v>
      </c>
      <c r="J1253" s="79" t="s">
        <v>401</v>
      </c>
    </row>
    <row r="1254" spans="1:10" x14ac:dyDescent="0.25">
      <c r="A1254" s="78" t="s">
        <v>20</v>
      </c>
      <c r="B1254" s="78"/>
      <c r="C1254" s="3">
        <f>SUM(C1255:C1260)</f>
        <v>173225.99999999997</v>
      </c>
      <c r="D1254" s="3">
        <f>SUM(D1255:D1260)</f>
        <v>57742</v>
      </c>
      <c r="E1254" s="3">
        <f>SUM(E1255:E1260)</f>
        <v>57742</v>
      </c>
      <c r="F1254" s="3">
        <f>SUM(F1255:F1260)</f>
        <v>57742</v>
      </c>
      <c r="G1254" s="83"/>
      <c r="H1254" s="83"/>
      <c r="I1254" s="104"/>
      <c r="J1254" s="104"/>
    </row>
    <row r="1255" spans="1:10" x14ac:dyDescent="0.25">
      <c r="A1255" s="78" t="s">
        <v>9</v>
      </c>
      <c r="B1255" s="78"/>
      <c r="C1255" s="1">
        <f t="shared" ref="C1255:F1260" si="217">C1264+C1272</f>
        <v>0</v>
      </c>
      <c r="D1255" s="1">
        <f t="shared" si="217"/>
        <v>0</v>
      </c>
      <c r="E1255" s="1">
        <f t="shared" si="217"/>
        <v>0</v>
      </c>
      <c r="F1255" s="1">
        <f t="shared" si="217"/>
        <v>0</v>
      </c>
      <c r="G1255" s="83"/>
      <c r="H1255" s="83"/>
      <c r="I1255" s="104"/>
      <c r="J1255" s="104"/>
    </row>
    <row r="1256" spans="1:10" x14ac:dyDescent="0.25">
      <c r="A1256" s="78" t="s">
        <v>21</v>
      </c>
      <c r="B1256" s="78"/>
      <c r="C1256" s="1">
        <f t="shared" si="217"/>
        <v>173225.99999999997</v>
      </c>
      <c r="D1256" s="1">
        <f>D1265+D1273</f>
        <v>57742</v>
      </c>
      <c r="E1256" s="1">
        <f>E1265+E1273</f>
        <v>57742</v>
      </c>
      <c r="F1256" s="1">
        <f>F1265+F1273</f>
        <v>57742</v>
      </c>
      <c r="G1256" s="83"/>
      <c r="H1256" s="83"/>
      <c r="I1256" s="104"/>
      <c r="J1256" s="104"/>
    </row>
    <row r="1257" spans="1:10" x14ac:dyDescent="0.25">
      <c r="A1257" s="78" t="s">
        <v>14</v>
      </c>
      <c r="B1257" s="78"/>
      <c r="C1257" s="1">
        <f t="shared" si="217"/>
        <v>0</v>
      </c>
      <c r="D1257" s="1">
        <f t="shared" si="217"/>
        <v>0</v>
      </c>
      <c r="E1257" s="1">
        <f t="shared" si="217"/>
        <v>0</v>
      </c>
      <c r="F1257" s="1">
        <f t="shared" si="217"/>
        <v>0</v>
      </c>
      <c r="G1257" s="83"/>
      <c r="H1257" s="83"/>
      <c r="I1257" s="104"/>
      <c r="J1257" s="104"/>
    </row>
    <row r="1258" spans="1:10" x14ac:dyDescent="0.25">
      <c r="A1258" s="78" t="s">
        <v>15</v>
      </c>
      <c r="B1258" s="78"/>
      <c r="C1258" s="1">
        <f t="shared" si="217"/>
        <v>0</v>
      </c>
      <c r="D1258" s="1">
        <f t="shared" si="217"/>
        <v>0</v>
      </c>
      <c r="E1258" s="1">
        <f t="shared" si="217"/>
        <v>0</v>
      </c>
      <c r="F1258" s="1">
        <f t="shared" si="217"/>
        <v>0</v>
      </c>
      <c r="G1258" s="83"/>
      <c r="H1258" s="83"/>
      <c r="I1258" s="104"/>
      <c r="J1258" s="104"/>
    </row>
    <row r="1259" spans="1:10" x14ac:dyDescent="0.25">
      <c r="A1259" s="78" t="s">
        <v>16</v>
      </c>
      <c r="B1259" s="78"/>
      <c r="C1259" s="1">
        <f t="shared" si="217"/>
        <v>0</v>
      </c>
      <c r="D1259" s="1">
        <f t="shared" si="217"/>
        <v>0</v>
      </c>
      <c r="E1259" s="1">
        <f t="shared" si="217"/>
        <v>0</v>
      </c>
      <c r="F1259" s="1">
        <f t="shared" si="217"/>
        <v>0</v>
      </c>
      <c r="G1259" s="83"/>
      <c r="H1259" s="83"/>
      <c r="I1259" s="104"/>
      <c r="J1259" s="104"/>
    </row>
    <row r="1260" spans="1:10" x14ac:dyDescent="0.25">
      <c r="A1260" s="78" t="s">
        <v>17</v>
      </c>
      <c r="B1260" s="78"/>
      <c r="C1260" s="1">
        <f t="shared" si="217"/>
        <v>0</v>
      </c>
      <c r="D1260" s="1">
        <f t="shared" si="217"/>
        <v>0</v>
      </c>
      <c r="E1260" s="1">
        <f t="shared" si="217"/>
        <v>0</v>
      </c>
      <c r="F1260" s="1">
        <f t="shared" si="217"/>
        <v>0</v>
      </c>
      <c r="G1260" s="83"/>
      <c r="H1260" s="83"/>
      <c r="I1260" s="104"/>
      <c r="J1260" s="104"/>
    </row>
    <row r="1261" spans="1:10" ht="53.25" customHeight="1" x14ac:dyDescent="0.25">
      <c r="A1261" s="84" t="s">
        <v>349</v>
      </c>
      <c r="B1261" s="84"/>
      <c r="C1261" s="84"/>
      <c r="D1261" s="61"/>
      <c r="E1261" s="61"/>
      <c r="F1261" s="61"/>
      <c r="G1261" s="47" t="s">
        <v>321</v>
      </c>
      <c r="H1261" s="48" t="s">
        <v>41</v>
      </c>
      <c r="I1261" s="48" t="s">
        <v>41</v>
      </c>
      <c r="J1261" s="48" t="s">
        <v>431</v>
      </c>
    </row>
    <row r="1262" spans="1:10" ht="22.5" x14ac:dyDescent="0.25">
      <c r="A1262" s="48" t="s">
        <v>226</v>
      </c>
      <c r="B1262" s="2" t="s">
        <v>227</v>
      </c>
      <c r="C1262" s="3"/>
      <c r="D1262" s="3"/>
      <c r="E1262" s="3"/>
      <c r="F1262" s="3"/>
      <c r="G1262" s="83" t="s">
        <v>416</v>
      </c>
      <c r="H1262" s="83" t="s">
        <v>228</v>
      </c>
      <c r="I1262" s="79" t="s">
        <v>404</v>
      </c>
      <c r="J1262" s="79" t="s">
        <v>401</v>
      </c>
    </row>
    <row r="1263" spans="1:10" x14ac:dyDescent="0.25">
      <c r="A1263" s="78" t="s">
        <v>20</v>
      </c>
      <c r="B1263" s="78"/>
      <c r="C1263" s="3">
        <f>SUM(C1264:C1269)</f>
        <v>163643.09999999998</v>
      </c>
      <c r="D1263" s="3">
        <f>SUM(D1264:D1269)</f>
        <v>54547.7</v>
      </c>
      <c r="E1263" s="3">
        <f>SUM(E1264:E1269)</f>
        <v>54547.7</v>
      </c>
      <c r="F1263" s="3">
        <f>SUM(F1264:F1269)</f>
        <v>54547.7</v>
      </c>
      <c r="G1263" s="83"/>
      <c r="H1263" s="83"/>
      <c r="I1263" s="104"/>
      <c r="J1263" s="104"/>
    </row>
    <row r="1264" spans="1:10" x14ac:dyDescent="0.25">
      <c r="A1264" s="78" t="s">
        <v>9</v>
      </c>
      <c r="B1264" s="78"/>
      <c r="C1264" s="1">
        <f t="shared" ref="C1264:C1269" si="218">D1264+E1264+F1264</f>
        <v>0</v>
      </c>
      <c r="D1264" s="1">
        <v>0</v>
      </c>
      <c r="E1264" s="1">
        <v>0</v>
      </c>
      <c r="F1264" s="1">
        <v>0</v>
      </c>
      <c r="G1264" s="83"/>
      <c r="H1264" s="83"/>
      <c r="I1264" s="104"/>
      <c r="J1264" s="104"/>
    </row>
    <row r="1265" spans="1:10" x14ac:dyDescent="0.25">
      <c r="A1265" s="78" t="s">
        <v>21</v>
      </c>
      <c r="B1265" s="78"/>
      <c r="C1265" s="1">
        <f t="shared" si="218"/>
        <v>163643.09999999998</v>
      </c>
      <c r="D1265" s="73">
        <v>54547.7</v>
      </c>
      <c r="E1265" s="73">
        <v>54547.7</v>
      </c>
      <c r="F1265" s="73">
        <v>54547.7</v>
      </c>
      <c r="G1265" s="83"/>
      <c r="H1265" s="83"/>
      <c r="I1265" s="104"/>
      <c r="J1265" s="104"/>
    </row>
    <row r="1266" spans="1:10" x14ac:dyDescent="0.25">
      <c r="A1266" s="78" t="s">
        <v>14</v>
      </c>
      <c r="B1266" s="78"/>
      <c r="C1266" s="1">
        <f t="shared" si="218"/>
        <v>0</v>
      </c>
      <c r="D1266" s="1">
        <v>0</v>
      </c>
      <c r="E1266" s="1">
        <v>0</v>
      </c>
      <c r="F1266" s="1">
        <v>0</v>
      </c>
      <c r="G1266" s="83"/>
      <c r="H1266" s="83"/>
      <c r="I1266" s="104"/>
      <c r="J1266" s="104"/>
    </row>
    <row r="1267" spans="1:10" x14ac:dyDescent="0.25">
      <c r="A1267" s="78" t="s">
        <v>15</v>
      </c>
      <c r="B1267" s="78"/>
      <c r="C1267" s="1">
        <f t="shared" si="218"/>
        <v>0</v>
      </c>
      <c r="D1267" s="1">
        <v>0</v>
      </c>
      <c r="E1267" s="1">
        <v>0</v>
      </c>
      <c r="F1267" s="1">
        <v>0</v>
      </c>
      <c r="G1267" s="83"/>
      <c r="H1267" s="83"/>
      <c r="I1267" s="104"/>
      <c r="J1267" s="104"/>
    </row>
    <row r="1268" spans="1:10" x14ac:dyDescent="0.25">
      <c r="A1268" s="78" t="s">
        <v>16</v>
      </c>
      <c r="B1268" s="78"/>
      <c r="C1268" s="1">
        <f t="shared" si="218"/>
        <v>0</v>
      </c>
      <c r="D1268" s="1">
        <v>0</v>
      </c>
      <c r="E1268" s="1">
        <v>0</v>
      </c>
      <c r="F1268" s="1">
        <v>0</v>
      </c>
      <c r="G1268" s="83"/>
      <c r="H1268" s="83"/>
      <c r="I1268" s="104"/>
      <c r="J1268" s="104"/>
    </row>
    <row r="1269" spans="1:10" x14ac:dyDescent="0.25">
      <c r="A1269" s="78" t="s">
        <v>17</v>
      </c>
      <c r="B1269" s="78"/>
      <c r="C1269" s="1">
        <f t="shared" si="218"/>
        <v>0</v>
      </c>
      <c r="D1269" s="1">
        <v>0</v>
      </c>
      <c r="E1269" s="1">
        <v>0</v>
      </c>
      <c r="F1269" s="1">
        <v>0</v>
      </c>
      <c r="G1269" s="83"/>
      <c r="H1269" s="83"/>
      <c r="I1269" s="104"/>
      <c r="J1269" s="104"/>
    </row>
    <row r="1270" spans="1:10" ht="15" customHeight="1" x14ac:dyDescent="0.25">
      <c r="A1270" s="48" t="s">
        <v>229</v>
      </c>
      <c r="B1270" s="2" t="s">
        <v>230</v>
      </c>
      <c r="C1270" s="3"/>
      <c r="D1270" s="3"/>
      <c r="E1270" s="3"/>
      <c r="F1270" s="3"/>
      <c r="G1270" s="83" t="s">
        <v>416</v>
      </c>
      <c r="H1270" s="83" t="s">
        <v>231</v>
      </c>
      <c r="I1270" s="79" t="s">
        <v>404</v>
      </c>
      <c r="J1270" s="79" t="s">
        <v>401</v>
      </c>
    </row>
    <row r="1271" spans="1:10" x14ac:dyDescent="0.25">
      <c r="A1271" s="78" t="s">
        <v>20</v>
      </c>
      <c r="B1271" s="78"/>
      <c r="C1271" s="3">
        <f>SUM(C1272:C1277)</f>
        <v>9582.9000000000015</v>
      </c>
      <c r="D1271" s="3">
        <f>SUM(D1272:D1277)</f>
        <v>3194.3</v>
      </c>
      <c r="E1271" s="3">
        <f>SUM(E1272:E1277)</f>
        <v>3194.3</v>
      </c>
      <c r="F1271" s="3">
        <f>SUM(F1272:F1277)</f>
        <v>3194.3</v>
      </c>
      <c r="G1271" s="83"/>
      <c r="H1271" s="83"/>
      <c r="I1271" s="104"/>
      <c r="J1271" s="104"/>
    </row>
    <row r="1272" spans="1:10" x14ac:dyDescent="0.25">
      <c r="A1272" s="78" t="s">
        <v>9</v>
      </c>
      <c r="B1272" s="78"/>
      <c r="C1272" s="19">
        <f t="shared" ref="C1272:C1277" si="219">D1272+E1272+F1272</f>
        <v>0</v>
      </c>
      <c r="D1272" s="19">
        <v>0</v>
      </c>
      <c r="E1272" s="19">
        <v>0</v>
      </c>
      <c r="F1272" s="19">
        <v>0</v>
      </c>
      <c r="G1272" s="83"/>
      <c r="H1272" s="83"/>
      <c r="I1272" s="104"/>
      <c r="J1272" s="104"/>
    </row>
    <row r="1273" spans="1:10" x14ac:dyDescent="0.25">
      <c r="A1273" s="78" t="s">
        <v>21</v>
      </c>
      <c r="B1273" s="78"/>
      <c r="C1273" s="19">
        <f t="shared" si="219"/>
        <v>9582.9000000000015</v>
      </c>
      <c r="D1273" s="19">
        <v>3194.3</v>
      </c>
      <c r="E1273" s="19">
        <v>3194.3</v>
      </c>
      <c r="F1273" s="19">
        <v>3194.3</v>
      </c>
      <c r="G1273" s="83"/>
      <c r="H1273" s="83"/>
      <c r="I1273" s="104"/>
      <c r="J1273" s="104"/>
    </row>
    <row r="1274" spans="1:10" x14ac:dyDescent="0.25">
      <c r="A1274" s="78" t="s">
        <v>14</v>
      </c>
      <c r="B1274" s="78"/>
      <c r="C1274" s="19">
        <f t="shared" si="219"/>
        <v>0</v>
      </c>
      <c r="D1274" s="19">
        <v>0</v>
      </c>
      <c r="E1274" s="19">
        <v>0</v>
      </c>
      <c r="F1274" s="19">
        <v>0</v>
      </c>
      <c r="G1274" s="83"/>
      <c r="H1274" s="83"/>
      <c r="I1274" s="104"/>
      <c r="J1274" s="104"/>
    </row>
    <row r="1275" spans="1:10" x14ac:dyDescent="0.25">
      <c r="A1275" s="78" t="s">
        <v>15</v>
      </c>
      <c r="B1275" s="78"/>
      <c r="C1275" s="19">
        <f t="shared" si="219"/>
        <v>0</v>
      </c>
      <c r="D1275" s="19">
        <v>0</v>
      </c>
      <c r="E1275" s="19">
        <v>0</v>
      </c>
      <c r="F1275" s="19">
        <v>0</v>
      </c>
      <c r="G1275" s="83"/>
      <c r="H1275" s="83"/>
      <c r="I1275" s="104"/>
      <c r="J1275" s="104"/>
    </row>
    <row r="1276" spans="1:10" x14ac:dyDescent="0.25">
      <c r="A1276" s="78" t="s">
        <v>16</v>
      </c>
      <c r="B1276" s="78"/>
      <c r="C1276" s="19">
        <f t="shared" si="219"/>
        <v>0</v>
      </c>
      <c r="D1276" s="19">
        <v>0</v>
      </c>
      <c r="E1276" s="19">
        <v>0</v>
      </c>
      <c r="F1276" s="19">
        <v>0</v>
      </c>
      <c r="G1276" s="83"/>
      <c r="H1276" s="83"/>
      <c r="I1276" s="104"/>
      <c r="J1276" s="104"/>
    </row>
    <row r="1277" spans="1:10" x14ac:dyDescent="0.25">
      <c r="A1277" s="78" t="s">
        <v>17</v>
      </c>
      <c r="B1277" s="78"/>
      <c r="C1277" s="19">
        <f t="shared" si="219"/>
        <v>0</v>
      </c>
      <c r="D1277" s="19">
        <v>0</v>
      </c>
      <c r="E1277" s="19">
        <v>0</v>
      </c>
      <c r="F1277" s="19">
        <v>0</v>
      </c>
      <c r="G1277" s="83"/>
      <c r="H1277" s="83"/>
      <c r="I1277" s="104"/>
      <c r="J1277" s="104"/>
    </row>
    <row r="1278" spans="1:10" x14ac:dyDescent="0.25">
      <c r="A1278" s="48" t="s">
        <v>232</v>
      </c>
      <c r="B1278" s="2" t="s">
        <v>233</v>
      </c>
      <c r="C1278" s="3"/>
      <c r="D1278" s="3"/>
      <c r="E1278" s="3"/>
      <c r="F1278" s="3"/>
      <c r="G1278" s="83" t="s">
        <v>319</v>
      </c>
      <c r="H1278" s="83" t="s">
        <v>231</v>
      </c>
      <c r="I1278" s="79" t="s">
        <v>173</v>
      </c>
      <c r="J1278" s="79" t="s">
        <v>173</v>
      </c>
    </row>
    <row r="1279" spans="1:10" x14ac:dyDescent="0.25">
      <c r="A1279" s="78" t="s">
        <v>20</v>
      </c>
      <c r="B1279" s="78"/>
      <c r="C1279" s="3">
        <f>SUM(C1280:C1285)</f>
        <v>0</v>
      </c>
      <c r="D1279" s="3">
        <f>SUM(D1280:D1285)</f>
        <v>0</v>
      </c>
      <c r="E1279" s="3">
        <f>SUM(E1280:E1285)</f>
        <v>0</v>
      </c>
      <c r="F1279" s="3">
        <f>SUM(F1280:F1285)</f>
        <v>0</v>
      </c>
      <c r="G1279" s="83"/>
      <c r="H1279" s="83"/>
      <c r="I1279" s="104"/>
      <c r="J1279" s="104"/>
    </row>
    <row r="1280" spans="1:10" x14ac:dyDescent="0.25">
      <c r="A1280" s="78" t="s">
        <v>9</v>
      </c>
      <c r="B1280" s="78"/>
      <c r="C1280" s="3">
        <f t="shared" ref="C1280:C1285" si="220">D1280+E1280+F1280</f>
        <v>0</v>
      </c>
      <c r="D1280" s="19">
        <v>0</v>
      </c>
      <c r="E1280" s="19">
        <v>0</v>
      </c>
      <c r="F1280" s="19">
        <v>0</v>
      </c>
      <c r="G1280" s="83"/>
      <c r="H1280" s="83"/>
      <c r="I1280" s="104"/>
      <c r="J1280" s="104"/>
    </row>
    <row r="1281" spans="1:10" x14ac:dyDescent="0.25">
      <c r="A1281" s="78" t="s">
        <v>21</v>
      </c>
      <c r="B1281" s="78"/>
      <c r="C1281" s="3">
        <f t="shared" si="220"/>
        <v>0</v>
      </c>
      <c r="D1281" s="19">
        <v>0</v>
      </c>
      <c r="E1281" s="19">
        <v>0</v>
      </c>
      <c r="F1281" s="19">
        <v>0</v>
      </c>
      <c r="G1281" s="83"/>
      <c r="H1281" s="83"/>
      <c r="I1281" s="104"/>
      <c r="J1281" s="104"/>
    </row>
    <row r="1282" spans="1:10" x14ac:dyDescent="0.25">
      <c r="A1282" s="78" t="s">
        <v>14</v>
      </c>
      <c r="B1282" s="78"/>
      <c r="C1282" s="3">
        <f t="shared" si="220"/>
        <v>0</v>
      </c>
      <c r="D1282" s="19">
        <v>0</v>
      </c>
      <c r="E1282" s="19">
        <v>0</v>
      </c>
      <c r="F1282" s="19">
        <v>0</v>
      </c>
      <c r="G1282" s="83"/>
      <c r="H1282" s="83"/>
      <c r="I1282" s="104"/>
      <c r="J1282" s="104"/>
    </row>
    <row r="1283" spans="1:10" x14ac:dyDescent="0.25">
      <c r="A1283" s="78" t="s">
        <v>15</v>
      </c>
      <c r="B1283" s="78"/>
      <c r="C1283" s="3">
        <f t="shared" si="220"/>
        <v>0</v>
      </c>
      <c r="D1283" s="19">
        <v>0</v>
      </c>
      <c r="E1283" s="19">
        <v>0</v>
      </c>
      <c r="F1283" s="19">
        <v>0</v>
      </c>
      <c r="G1283" s="83"/>
      <c r="H1283" s="83"/>
      <c r="I1283" s="104"/>
      <c r="J1283" s="104"/>
    </row>
    <row r="1284" spans="1:10" x14ac:dyDescent="0.25">
      <c r="A1284" s="78" t="s">
        <v>16</v>
      </c>
      <c r="B1284" s="78"/>
      <c r="C1284" s="3">
        <f t="shared" si="220"/>
        <v>0</v>
      </c>
      <c r="D1284" s="19">
        <v>0</v>
      </c>
      <c r="E1284" s="19">
        <v>0</v>
      </c>
      <c r="F1284" s="19">
        <v>0</v>
      </c>
      <c r="G1284" s="83"/>
      <c r="H1284" s="83"/>
      <c r="I1284" s="104"/>
      <c r="J1284" s="104"/>
    </row>
    <row r="1285" spans="1:10" x14ac:dyDescent="0.25">
      <c r="A1285" s="78" t="s">
        <v>17</v>
      </c>
      <c r="B1285" s="78"/>
      <c r="C1285" s="3">
        <f t="shared" si="220"/>
        <v>0</v>
      </c>
      <c r="D1285" s="19">
        <v>0</v>
      </c>
      <c r="E1285" s="19">
        <v>0</v>
      </c>
      <c r="F1285" s="19">
        <v>0</v>
      </c>
      <c r="G1285" s="83"/>
      <c r="H1285" s="83"/>
      <c r="I1285" s="104"/>
      <c r="J1285" s="104"/>
    </row>
    <row r="1286" spans="1:10" x14ac:dyDescent="0.25">
      <c r="A1286" s="39"/>
      <c r="B1286" s="40"/>
      <c r="C1286" s="20"/>
      <c r="D1286" s="20"/>
      <c r="E1286" s="20"/>
      <c r="F1286" s="20"/>
      <c r="G1286" s="41"/>
      <c r="H1286" s="42"/>
      <c r="I1286" s="43"/>
      <c r="J1286" s="44" t="s">
        <v>348</v>
      </c>
    </row>
  </sheetData>
  <mergeCells count="1588">
    <mergeCell ref="G675:G683"/>
    <mergeCell ref="H675:H683"/>
    <mergeCell ref="I675:I683"/>
    <mergeCell ref="J675:J683"/>
    <mergeCell ref="A676:B676"/>
    <mergeCell ref="A677:B677"/>
    <mergeCell ref="A678:B678"/>
    <mergeCell ref="A679:B679"/>
    <mergeCell ref="A680:B680"/>
    <mergeCell ref="A681:B681"/>
    <mergeCell ref="A682:B682"/>
    <mergeCell ref="A1111:B1111"/>
    <mergeCell ref="A1112:B1112"/>
    <mergeCell ref="A1231:B1231"/>
    <mergeCell ref="A1232:B1232"/>
    <mergeCell ref="A1153:B1153"/>
    <mergeCell ref="A1154:B1154"/>
    <mergeCell ref="G247:G256"/>
    <mergeCell ref="H247:H256"/>
    <mergeCell ref="I247:I256"/>
    <mergeCell ref="J247:J256"/>
    <mergeCell ref="A248:B248"/>
    <mergeCell ref="A249:B249"/>
    <mergeCell ref="A250:B250"/>
    <mergeCell ref="A251:B251"/>
    <mergeCell ref="A252:B252"/>
    <mergeCell ref="A253:B253"/>
    <mergeCell ref="A254:B254"/>
    <mergeCell ref="G552:G560"/>
    <mergeCell ref="H552:H560"/>
    <mergeCell ref="I552:I560"/>
    <mergeCell ref="J552:J560"/>
    <mergeCell ref="A553:B553"/>
    <mergeCell ref="A554:B554"/>
    <mergeCell ref="A555:B555"/>
    <mergeCell ref="A556:B556"/>
    <mergeCell ref="A557:B557"/>
    <mergeCell ref="A558:B558"/>
    <mergeCell ref="A559:B559"/>
    <mergeCell ref="G227:G236"/>
    <mergeCell ref="H227:H236"/>
    <mergeCell ref="I227:I236"/>
    <mergeCell ref="J227:J236"/>
    <mergeCell ref="A228:B228"/>
    <mergeCell ref="A229:B229"/>
    <mergeCell ref="A230:B230"/>
    <mergeCell ref="A231:B231"/>
    <mergeCell ref="A232:B232"/>
    <mergeCell ref="A233:B233"/>
    <mergeCell ref="A234:B234"/>
    <mergeCell ref="G237:G246"/>
    <mergeCell ref="H237:H246"/>
    <mergeCell ref="I237:I246"/>
    <mergeCell ref="J237:J246"/>
    <mergeCell ref="A238:B238"/>
    <mergeCell ref="A239:B239"/>
    <mergeCell ref="A240:B240"/>
    <mergeCell ref="A241:B241"/>
    <mergeCell ref="A242:B242"/>
    <mergeCell ref="A243:B243"/>
    <mergeCell ref="A244:B244"/>
    <mergeCell ref="G207:G216"/>
    <mergeCell ref="H207:H216"/>
    <mergeCell ref="I207:I216"/>
    <mergeCell ref="J207:J216"/>
    <mergeCell ref="A208:B208"/>
    <mergeCell ref="A209:B209"/>
    <mergeCell ref="A210:B210"/>
    <mergeCell ref="A211:B211"/>
    <mergeCell ref="A212:B212"/>
    <mergeCell ref="A213:B213"/>
    <mergeCell ref="A214:B214"/>
    <mergeCell ref="G217:G226"/>
    <mergeCell ref="H217:H226"/>
    <mergeCell ref="I217:I226"/>
    <mergeCell ref="J217:J226"/>
    <mergeCell ref="A218:B218"/>
    <mergeCell ref="A219:B219"/>
    <mergeCell ref="A220:B220"/>
    <mergeCell ref="A221:B221"/>
    <mergeCell ref="A222:B222"/>
    <mergeCell ref="A223:B223"/>
    <mergeCell ref="A224:B224"/>
    <mergeCell ref="H392:H400"/>
    <mergeCell ref="I392:I400"/>
    <mergeCell ref="J392:J400"/>
    <mergeCell ref="G622:G630"/>
    <mergeCell ref="H622:H630"/>
    <mergeCell ref="I622:I630"/>
    <mergeCell ref="J622:J630"/>
    <mergeCell ref="A623:B623"/>
    <mergeCell ref="A624:B624"/>
    <mergeCell ref="A625:B625"/>
    <mergeCell ref="A626:B626"/>
    <mergeCell ref="A627:B627"/>
    <mergeCell ref="A628:B628"/>
    <mergeCell ref="A629:B629"/>
    <mergeCell ref="H711:H719"/>
    <mergeCell ref="I711:I719"/>
    <mergeCell ref="J711:J719"/>
    <mergeCell ref="G505:G514"/>
    <mergeCell ref="H505:H514"/>
    <mergeCell ref="I505:I514"/>
    <mergeCell ref="J505:J514"/>
    <mergeCell ref="A506:B506"/>
    <mergeCell ref="A507:B507"/>
    <mergeCell ref="A508:B508"/>
    <mergeCell ref="A509:B509"/>
    <mergeCell ref="A510:B510"/>
    <mergeCell ref="A511:B511"/>
    <mergeCell ref="A512:B512"/>
    <mergeCell ref="G657:G665"/>
    <mergeCell ref="H657:H665"/>
    <mergeCell ref="I657:I665"/>
    <mergeCell ref="A652:B652"/>
    <mergeCell ref="G1167:G1168"/>
    <mergeCell ref="G1169:G1170"/>
    <mergeCell ref="G933:G941"/>
    <mergeCell ref="H933:H941"/>
    <mergeCell ref="I933:I941"/>
    <mergeCell ref="J933:J941"/>
    <mergeCell ref="A934:B934"/>
    <mergeCell ref="A935:B935"/>
    <mergeCell ref="A936:B936"/>
    <mergeCell ref="A938:B938"/>
    <mergeCell ref="A939:B939"/>
    <mergeCell ref="A940:B940"/>
    <mergeCell ref="G1141:G1148"/>
    <mergeCell ref="H1141:H1148"/>
    <mergeCell ref="I1141:I1148"/>
    <mergeCell ref="J1141:J1148"/>
    <mergeCell ref="A1142:B1142"/>
    <mergeCell ref="A1143:B1143"/>
    <mergeCell ref="A1144:B1144"/>
    <mergeCell ref="A1145:B1145"/>
    <mergeCell ref="A1097:B1097"/>
    <mergeCell ref="A1079:B1079"/>
    <mergeCell ref="A1080:B1080"/>
    <mergeCell ref="A1081:B1081"/>
    <mergeCell ref="G1090:G1098"/>
    <mergeCell ref="H1090:H1097"/>
    <mergeCell ref="I1090:I1097"/>
    <mergeCell ref="A1072:B1072"/>
    <mergeCell ref="A1073:B1073"/>
    <mergeCell ref="G1074:G1081"/>
    <mergeCell ref="H1074:H1081"/>
    <mergeCell ref="I1074:I1081"/>
    <mergeCell ref="A1121:B1121"/>
    <mergeCell ref="A1106:B1106"/>
    <mergeCell ref="H1082:H1089"/>
    <mergeCell ref="I1082:I1089"/>
    <mergeCell ref="J1074:J1081"/>
    <mergeCell ref="A1075:B1075"/>
    <mergeCell ref="A1076:B1076"/>
    <mergeCell ref="A1077:B1077"/>
    <mergeCell ref="A1078:B1078"/>
    <mergeCell ref="G1082:G1089"/>
    <mergeCell ref="G631:G638"/>
    <mergeCell ref="H631:H638"/>
    <mergeCell ref="I631:I638"/>
    <mergeCell ref="J631:J638"/>
    <mergeCell ref="A640:B640"/>
    <mergeCell ref="A635:B635"/>
    <mergeCell ref="A636:B636"/>
    <mergeCell ref="A637:B637"/>
    <mergeCell ref="A895:B895"/>
    <mergeCell ref="G897:G905"/>
    <mergeCell ref="H897:H905"/>
    <mergeCell ref="J906:J914"/>
    <mergeCell ref="G924:G932"/>
    <mergeCell ref="H924:H932"/>
    <mergeCell ref="I924:I932"/>
    <mergeCell ref="J924:J932"/>
    <mergeCell ref="A925:B925"/>
    <mergeCell ref="A930:B930"/>
    <mergeCell ref="A931:B931"/>
    <mergeCell ref="A902:B902"/>
    <mergeCell ref="A903:B903"/>
    <mergeCell ref="A904:B904"/>
    <mergeCell ref="A908:B908"/>
    <mergeCell ref="A909:B909"/>
    <mergeCell ref="A910:B910"/>
    <mergeCell ref="A911:B911"/>
    <mergeCell ref="A912:B912"/>
    <mergeCell ref="J485:J494"/>
    <mergeCell ref="I485:I494"/>
    <mergeCell ref="H485:H494"/>
    <mergeCell ref="G485:G494"/>
    <mergeCell ref="G495:G504"/>
    <mergeCell ref="H495:H504"/>
    <mergeCell ref="I495:I504"/>
    <mergeCell ref="J495:J504"/>
    <mergeCell ref="A496:B496"/>
    <mergeCell ref="A497:B497"/>
    <mergeCell ref="A498:B498"/>
    <mergeCell ref="A499:B499"/>
    <mergeCell ref="A500:B500"/>
    <mergeCell ref="A501:B501"/>
    <mergeCell ref="A502:B502"/>
    <mergeCell ref="J657:J665"/>
    <mergeCell ref="A658:B658"/>
    <mergeCell ref="A840:B840"/>
    <mergeCell ref="A841:B841"/>
    <mergeCell ref="A842:B842"/>
    <mergeCell ref="A843:B843"/>
    <mergeCell ref="A659:B659"/>
    <mergeCell ref="A660:B660"/>
    <mergeCell ref="A661:B661"/>
    <mergeCell ref="A662:B662"/>
    <mergeCell ref="A663:B663"/>
    <mergeCell ref="A645:B645"/>
    <mergeCell ref="A646:B646"/>
    <mergeCell ref="A651:B651"/>
    <mergeCell ref="A638:B638"/>
    <mergeCell ref="G639:G647"/>
    <mergeCell ref="H639:H647"/>
    <mergeCell ref="I639:I647"/>
    <mergeCell ref="J639:J647"/>
    <mergeCell ref="A947:B947"/>
    <mergeCell ref="A948:B948"/>
    <mergeCell ref="I888:I896"/>
    <mergeCell ref="I915:I923"/>
    <mergeCell ref="J915:J923"/>
    <mergeCell ref="A916:B916"/>
    <mergeCell ref="A917:B917"/>
    <mergeCell ref="G888:G896"/>
    <mergeCell ref="H888:H896"/>
    <mergeCell ref="A885:B885"/>
    <mergeCell ref="A886:A887"/>
    <mergeCell ref="G878:G887"/>
    <mergeCell ref="H878:H887"/>
    <mergeCell ref="I878:I887"/>
    <mergeCell ref="A882:B882"/>
    <mergeCell ref="A883:B883"/>
    <mergeCell ref="A884:B884"/>
    <mergeCell ref="G906:G914"/>
    <mergeCell ref="H915:H923"/>
    <mergeCell ref="A921:B921"/>
    <mergeCell ref="A922:B922"/>
    <mergeCell ref="I897:I905"/>
    <mergeCell ref="J897:J905"/>
    <mergeCell ref="A907:B907"/>
    <mergeCell ref="A898:B898"/>
    <mergeCell ref="A899:B899"/>
    <mergeCell ref="A900:B900"/>
    <mergeCell ref="A901:B901"/>
    <mergeCell ref="A937:B937"/>
    <mergeCell ref="A1284:B1284"/>
    <mergeCell ref="A1263:B1263"/>
    <mergeCell ref="A1264:B1264"/>
    <mergeCell ref="A1265:B1265"/>
    <mergeCell ref="A1266:B1266"/>
    <mergeCell ref="A1267:B1267"/>
    <mergeCell ref="A1268:B1268"/>
    <mergeCell ref="A1269:B1269"/>
    <mergeCell ref="A1258:B1258"/>
    <mergeCell ref="A1259:B1259"/>
    <mergeCell ref="A1260:B1260"/>
    <mergeCell ref="A1261:C1261"/>
    <mergeCell ref="A1084:B1084"/>
    <mergeCell ref="A1064:B1064"/>
    <mergeCell ref="A1105:B1105"/>
    <mergeCell ref="A1276:B1276"/>
    <mergeCell ref="A1201:B1201"/>
    <mergeCell ref="A1202:B1202"/>
    <mergeCell ref="A926:B926"/>
    <mergeCell ref="A927:B927"/>
    <mergeCell ref="A928:B928"/>
    <mergeCell ref="A929:B929"/>
    <mergeCell ref="A1120:B1120"/>
    <mergeCell ref="A1148:B1148"/>
    <mergeCell ref="A1048:B1048"/>
    <mergeCell ref="A1049:B1049"/>
    <mergeCell ref="A1059:B1059"/>
    <mergeCell ref="A1273:B1273"/>
    <mergeCell ref="A641:B641"/>
    <mergeCell ref="A642:B642"/>
    <mergeCell ref="A643:B643"/>
    <mergeCell ref="A644:B644"/>
    <mergeCell ref="A893:B893"/>
    <mergeCell ref="A894:B894"/>
    <mergeCell ref="A879:B879"/>
    <mergeCell ref="A880:B880"/>
    <mergeCell ref="A881:B881"/>
    <mergeCell ref="A1060:B1060"/>
    <mergeCell ref="A1061:B1061"/>
    <mergeCell ref="A1062:B1062"/>
    <mergeCell ref="A1063:B1063"/>
    <mergeCell ref="A1011:B1011"/>
    <mergeCell ref="A1012:B1012"/>
    <mergeCell ref="B980:J980"/>
    <mergeCell ref="A981:B981"/>
    <mergeCell ref="G981:G989"/>
    <mergeCell ref="H981:H989"/>
    <mergeCell ref="I981:I989"/>
    <mergeCell ref="J981:J989"/>
    <mergeCell ref="A982:B982"/>
    <mergeCell ref="A983:B983"/>
    <mergeCell ref="H906:H914"/>
    <mergeCell ref="I906:I914"/>
    <mergeCell ref="A913:B913"/>
    <mergeCell ref="G915:G923"/>
    <mergeCell ref="A918:B918"/>
    <mergeCell ref="A919:B919"/>
    <mergeCell ref="A920:B920"/>
    <mergeCell ref="G1042:G1049"/>
    <mergeCell ref="H1042:H1049"/>
    <mergeCell ref="A1274:B1274"/>
    <mergeCell ref="A1216:B1216"/>
    <mergeCell ref="A1217:B1217"/>
    <mergeCell ref="B1245:J1245"/>
    <mergeCell ref="A1218:B1218"/>
    <mergeCell ref="J1203:J1210"/>
    <mergeCell ref="A1204:B1204"/>
    <mergeCell ref="A1205:B1205"/>
    <mergeCell ref="A1206:B1206"/>
    <mergeCell ref="A1207:B1207"/>
    <mergeCell ref="A1208:B1208"/>
    <mergeCell ref="A1209:B1209"/>
    <mergeCell ref="A1210:B1210"/>
    <mergeCell ref="A1200:B1200"/>
    <mergeCell ref="H1262:H1269"/>
    <mergeCell ref="I1262:I1269"/>
    <mergeCell ref="J1262:J1269"/>
    <mergeCell ref="I1253:I1260"/>
    <mergeCell ref="J1253:J1260"/>
    <mergeCell ref="A1254:B1254"/>
    <mergeCell ref="A1255:B1255"/>
    <mergeCell ref="A1256:B1256"/>
    <mergeCell ref="A1257:B1257"/>
    <mergeCell ref="A1212:B1212"/>
    <mergeCell ref="A1213:B1213"/>
    <mergeCell ref="A1214:B1214"/>
    <mergeCell ref="A1215:B1215"/>
    <mergeCell ref="G1195:G1202"/>
    <mergeCell ref="H1195:H1202"/>
    <mergeCell ref="I1195:I1202"/>
    <mergeCell ref="J1195:J1202"/>
    <mergeCell ref="A1196:B1196"/>
    <mergeCell ref="A1103:B1103"/>
    <mergeCell ref="A1118:B1118"/>
    <mergeCell ref="A1119:B1119"/>
    <mergeCell ref="A1285:B1285"/>
    <mergeCell ref="A420:B420"/>
    <mergeCell ref="A421:B421"/>
    <mergeCell ref="A422:B422"/>
    <mergeCell ref="A423:B423"/>
    <mergeCell ref="A1277:B1277"/>
    <mergeCell ref="G1278:G1285"/>
    <mergeCell ref="H1278:H1285"/>
    <mergeCell ref="I1278:I1285"/>
    <mergeCell ref="J1278:J1285"/>
    <mergeCell ref="A1279:B1279"/>
    <mergeCell ref="A1280:B1280"/>
    <mergeCell ref="A1281:B1281"/>
    <mergeCell ref="A1282:B1282"/>
    <mergeCell ref="A1283:B1283"/>
    <mergeCell ref="G1270:G1277"/>
    <mergeCell ref="H1270:H1277"/>
    <mergeCell ref="I1270:I1277"/>
    <mergeCell ref="J1270:J1277"/>
    <mergeCell ref="A1271:B1271"/>
    <mergeCell ref="A1272:B1272"/>
    <mergeCell ref="J888:J896"/>
    <mergeCell ref="A889:B889"/>
    <mergeCell ref="A890:B890"/>
    <mergeCell ref="A891:B891"/>
    <mergeCell ref="A892:B892"/>
    <mergeCell ref="A632:B632"/>
    <mergeCell ref="A633:B633"/>
    <mergeCell ref="A1275:B1275"/>
    <mergeCell ref="A634:B634"/>
    <mergeCell ref="A477:B477"/>
    <mergeCell ref="A478:B478"/>
    <mergeCell ref="A479:B479"/>
    <mergeCell ref="A1246:B1246"/>
    <mergeCell ref="G1246:G1252"/>
    <mergeCell ref="H1246:H1252"/>
    <mergeCell ref="I1246:I1252"/>
    <mergeCell ref="J1246:J1252"/>
    <mergeCell ref="A1247:B1247"/>
    <mergeCell ref="A1248:B1248"/>
    <mergeCell ref="A1249:B1249"/>
    <mergeCell ref="A1250:B1250"/>
    <mergeCell ref="G1262:G1269"/>
    <mergeCell ref="G1253:G1260"/>
    <mergeCell ref="H1253:H1260"/>
    <mergeCell ref="A1251:B1251"/>
    <mergeCell ref="A1252:B1252"/>
    <mergeCell ref="G1203:G1210"/>
    <mergeCell ref="H1203:H1210"/>
    <mergeCell ref="I1203:I1210"/>
    <mergeCell ref="G1227:G1236"/>
    <mergeCell ref="H1227:H1236"/>
    <mergeCell ref="I1227:I1236"/>
    <mergeCell ref="J1227:J1236"/>
    <mergeCell ref="A1228:B1228"/>
    <mergeCell ref="A1229:B1229"/>
    <mergeCell ref="A1230:B1230"/>
    <mergeCell ref="A1233:B1233"/>
    <mergeCell ref="A1234:B1234"/>
    <mergeCell ref="A1235:B1235"/>
    <mergeCell ref="A1236:B1236"/>
    <mergeCell ref="A1197:B1197"/>
    <mergeCell ref="A1198:B1198"/>
    <mergeCell ref="A1199:B1199"/>
    <mergeCell ref="G1211:G1218"/>
    <mergeCell ref="H1211:H1218"/>
    <mergeCell ref="I1211:I1218"/>
    <mergeCell ref="J1211:J1218"/>
    <mergeCell ref="A1155:B1155"/>
    <mergeCell ref="G1099:G1106"/>
    <mergeCell ref="H1099:H1106"/>
    <mergeCell ref="I1099:I1106"/>
    <mergeCell ref="J1099:J1106"/>
    <mergeCell ref="A1100:B1100"/>
    <mergeCell ref="A1101:B1101"/>
    <mergeCell ref="A1102:B1102"/>
    <mergeCell ref="A1104:B1104"/>
    <mergeCell ref="G1107:G1116"/>
    <mergeCell ref="A1140:B1140"/>
    <mergeCell ref="A1122:B1122"/>
    <mergeCell ref="A1123:B1123"/>
    <mergeCell ref="A1124:B1124"/>
    <mergeCell ref="A1158:B1158"/>
    <mergeCell ref="J1117:J1124"/>
    <mergeCell ref="A1146:B1146"/>
    <mergeCell ref="A1176:B1176"/>
    <mergeCell ref="A1177:B1177"/>
    <mergeCell ref="G1133:G1140"/>
    <mergeCell ref="H1133:H1140"/>
    <mergeCell ref="I1133:I1140"/>
    <mergeCell ref="J1133:J1140"/>
    <mergeCell ref="A1134:B1134"/>
    <mergeCell ref="A1116:B1116"/>
    <mergeCell ref="J1082:J1089"/>
    <mergeCell ref="A1083:B1083"/>
    <mergeCell ref="A1085:B1085"/>
    <mergeCell ref="A1086:B1086"/>
    <mergeCell ref="A1087:B1087"/>
    <mergeCell ref="A1088:B1088"/>
    <mergeCell ref="A1089:B1089"/>
    <mergeCell ref="J1050:J1057"/>
    <mergeCell ref="A1051:B1051"/>
    <mergeCell ref="A1052:B1052"/>
    <mergeCell ref="A1053:B1053"/>
    <mergeCell ref="A1054:B1054"/>
    <mergeCell ref="A1055:B1055"/>
    <mergeCell ref="A1056:B1056"/>
    <mergeCell ref="A1057:B1057"/>
    <mergeCell ref="G1050:G1057"/>
    <mergeCell ref="H1050:H1057"/>
    <mergeCell ref="I1050:I1057"/>
    <mergeCell ref="A1065:B1065"/>
    <mergeCell ref="G1066:G1073"/>
    <mergeCell ref="H1066:H1073"/>
    <mergeCell ref="I1066:I1073"/>
    <mergeCell ref="J1066:J1073"/>
    <mergeCell ref="A1067:B1067"/>
    <mergeCell ref="A1068:B1068"/>
    <mergeCell ref="A1069:B1069"/>
    <mergeCell ref="A1070:B1070"/>
    <mergeCell ref="A1071:B1071"/>
    <mergeCell ref="G1058:G1065"/>
    <mergeCell ref="H1058:H1065"/>
    <mergeCell ref="I1058:I1065"/>
    <mergeCell ref="J1058:J1065"/>
    <mergeCell ref="I1042:I1049"/>
    <mergeCell ref="J1042:J1049"/>
    <mergeCell ref="A1043:B1043"/>
    <mergeCell ref="A1044:B1044"/>
    <mergeCell ref="A1045:B1045"/>
    <mergeCell ref="A1046:B1046"/>
    <mergeCell ref="A1047:B1047"/>
    <mergeCell ref="G1033:G1041"/>
    <mergeCell ref="H1033:H1041"/>
    <mergeCell ref="I1033:I1041"/>
    <mergeCell ref="J1033:J1041"/>
    <mergeCell ref="A1034:B1034"/>
    <mergeCell ref="A1035:B1035"/>
    <mergeCell ref="A1036:B1036"/>
    <mergeCell ref="A1037:B1037"/>
    <mergeCell ref="A1038:B1038"/>
    <mergeCell ref="A1039:B1039"/>
    <mergeCell ref="J1025:J1032"/>
    <mergeCell ref="A1026:B1026"/>
    <mergeCell ref="A1027:B1027"/>
    <mergeCell ref="A1028:B1028"/>
    <mergeCell ref="A1029:B1029"/>
    <mergeCell ref="A1030:B1030"/>
    <mergeCell ref="A1031:B1031"/>
    <mergeCell ref="A1032:B1032"/>
    <mergeCell ref="A1040:B1040"/>
    <mergeCell ref="A1021:B1021"/>
    <mergeCell ref="A1022:B1022"/>
    <mergeCell ref="A1023:B1023"/>
    <mergeCell ref="G1025:G1032"/>
    <mergeCell ref="H1025:H1032"/>
    <mergeCell ref="I1025:I1032"/>
    <mergeCell ref="A1013:B1013"/>
    <mergeCell ref="A1014:B1014"/>
    <mergeCell ref="G1016:G1024"/>
    <mergeCell ref="H1016:H1024"/>
    <mergeCell ref="I1016:I1024"/>
    <mergeCell ref="J1016:J1024"/>
    <mergeCell ref="A1017:B1017"/>
    <mergeCell ref="A1018:B1018"/>
    <mergeCell ref="A1019:B1019"/>
    <mergeCell ref="A1020:B1020"/>
    <mergeCell ref="G1007:G1015"/>
    <mergeCell ref="H1007:H1015"/>
    <mergeCell ref="I1007:I1015"/>
    <mergeCell ref="J1007:J1015"/>
    <mergeCell ref="A1008:B1008"/>
    <mergeCell ref="A1009:B1009"/>
    <mergeCell ref="A1010:B1010"/>
    <mergeCell ref="G998:G1006"/>
    <mergeCell ref="H998:H1006"/>
    <mergeCell ref="I998:I1006"/>
    <mergeCell ref="J998:J1006"/>
    <mergeCell ref="A999:B999"/>
    <mergeCell ref="A1000:B1000"/>
    <mergeCell ref="A1001:B1001"/>
    <mergeCell ref="A1002:B1002"/>
    <mergeCell ref="A1003:B1003"/>
    <mergeCell ref="A1004:B1004"/>
    <mergeCell ref="J990:J997"/>
    <mergeCell ref="A991:B991"/>
    <mergeCell ref="A992:B992"/>
    <mergeCell ref="A993:B993"/>
    <mergeCell ref="A994:B994"/>
    <mergeCell ref="A995:B995"/>
    <mergeCell ref="A996:B996"/>
    <mergeCell ref="A997:B997"/>
    <mergeCell ref="G990:G997"/>
    <mergeCell ref="H990:H997"/>
    <mergeCell ref="I990:I997"/>
    <mergeCell ref="A1005:B1005"/>
    <mergeCell ref="A986:B986"/>
    <mergeCell ref="G942:G951"/>
    <mergeCell ref="H942:H951"/>
    <mergeCell ref="I942:I951"/>
    <mergeCell ref="J942:J951"/>
    <mergeCell ref="A943:B943"/>
    <mergeCell ref="A944:B944"/>
    <mergeCell ref="A945:B945"/>
    <mergeCell ref="A946:B946"/>
    <mergeCell ref="A987:B987"/>
    <mergeCell ref="A988:B988"/>
    <mergeCell ref="A989:B989"/>
    <mergeCell ref="A949:B949"/>
    <mergeCell ref="G952:G961"/>
    <mergeCell ref="H952:H961"/>
    <mergeCell ref="I952:I961"/>
    <mergeCell ref="J952:J961"/>
    <mergeCell ref="A953:B953"/>
    <mergeCell ref="A954:B954"/>
    <mergeCell ref="A955:B955"/>
    <mergeCell ref="A956:B956"/>
    <mergeCell ref="A957:B957"/>
    <mergeCell ref="A958:B958"/>
    <mergeCell ref="A959:B959"/>
    <mergeCell ref="A984:B984"/>
    <mergeCell ref="A985:B985"/>
    <mergeCell ref="G962:G970"/>
    <mergeCell ref="H962:H970"/>
    <mergeCell ref="I962:I970"/>
    <mergeCell ref="J962:J970"/>
    <mergeCell ref="A963:B963"/>
    <mergeCell ref="A964:B964"/>
    <mergeCell ref="I868:I875"/>
    <mergeCell ref="J868:J875"/>
    <mergeCell ref="A869:B869"/>
    <mergeCell ref="A870:B870"/>
    <mergeCell ref="A871:B871"/>
    <mergeCell ref="A872:B872"/>
    <mergeCell ref="A873:B873"/>
    <mergeCell ref="A874:B874"/>
    <mergeCell ref="A875:B875"/>
    <mergeCell ref="J878:J887"/>
    <mergeCell ref="A864:B864"/>
    <mergeCell ref="A865:B865"/>
    <mergeCell ref="A866:B866"/>
    <mergeCell ref="A867:B867"/>
    <mergeCell ref="G868:G877"/>
    <mergeCell ref="H868:H875"/>
    <mergeCell ref="A850:B850"/>
    <mergeCell ref="A851:B851"/>
    <mergeCell ref="B860:J860"/>
    <mergeCell ref="A861:B861"/>
    <mergeCell ref="G861:G867"/>
    <mergeCell ref="H861:H867"/>
    <mergeCell ref="I861:I867"/>
    <mergeCell ref="J861:J867"/>
    <mergeCell ref="A862:B862"/>
    <mergeCell ref="A863:B863"/>
    <mergeCell ref="A856:B856"/>
    <mergeCell ref="A857:B857"/>
    <mergeCell ref="A858:B858"/>
    <mergeCell ref="A859:B859"/>
    <mergeCell ref="G844:G851"/>
    <mergeCell ref="H844:H851"/>
    <mergeCell ref="I844:I851"/>
    <mergeCell ref="J844:J851"/>
    <mergeCell ref="A845:B845"/>
    <mergeCell ref="A846:B846"/>
    <mergeCell ref="A847:B847"/>
    <mergeCell ref="A848:B848"/>
    <mergeCell ref="A849:B849"/>
    <mergeCell ref="G852:G859"/>
    <mergeCell ref="H852:H859"/>
    <mergeCell ref="I852:I859"/>
    <mergeCell ref="G828:G835"/>
    <mergeCell ref="H828:H835"/>
    <mergeCell ref="I828:I835"/>
    <mergeCell ref="J828:J835"/>
    <mergeCell ref="A829:B829"/>
    <mergeCell ref="A830:B830"/>
    <mergeCell ref="A831:B831"/>
    <mergeCell ref="A832:B832"/>
    <mergeCell ref="A833:B833"/>
    <mergeCell ref="A834:B834"/>
    <mergeCell ref="A835:B835"/>
    <mergeCell ref="A853:B853"/>
    <mergeCell ref="A854:B854"/>
    <mergeCell ref="A855:B855"/>
    <mergeCell ref="J852:J859"/>
    <mergeCell ref="G836:G843"/>
    <mergeCell ref="H836:H843"/>
    <mergeCell ref="I836:I843"/>
    <mergeCell ref="J836:J843"/>
    <mergeCell ref="A837:B837"/>
    <mergeCell ref="A838:B838"/>
    <mergeCell ref="A839:B839"/>
    <mergeCell ref="A825:B825"/>
    <mergeCell ref="A826:B826"/>
    <mergeCell ref="A827:B827"/>
    <mergeCell ref="A810:B810"/>
    <mergeCell ref="A811:B811"/>
    <mergeCell ref="G820:G827"/>
    <mergeCell ref="H820:H827"/>
    <mergeCell ref="I820:I827"/>
    <mergeCell ref="J820:J827"/>
    <mergeCell ref="A821:B821"/>
    <mergeCell ref="A822:B822"/>
    <mergeCell ref="A823:B823"/>
    <mergeCell ref="A824:B824"/>
    <mergeCell ref="G812:G819"/>
    <mergeCell ref="H812:H819"/>
    <mergeCell ref="I812:I819"/>
    <mergeCell ref="J812:J819"/>
    <mergeCell ref="A813:B813"/>
    <mergeCell ref="A814:B814"/>
    <mergeCell ref="A815:B815"/>
    <mergeCell ref="A816:B816"/>
    <mergeCell ref="A817:B817"/>
    <mergeCell ref="A818:B818"/>
    <mergeCell ref="A819:B819"/>
    <mergeCell ref="A803:B803"/>
    <mergeCell ref="G804:G811"/>
    <mergeCell ref="H804:H811"/>
    <mergeCell ref="I804:I811"/>
    <mergeCell ref="J804:J811"/>
    <mergeCell ref="A805:B805"/>
    <mergeCell ref="A806:B806"/>
    <mergeCell ref="A807:B807"/>
    <mergeCell ref="A808:B808"/>
    <mergeCell ref="A809:B809"/>
    <mergeCell ref="G796:G803"/>
    <mergeCell ref="H796:H803"/>
    <mergeCell ref="I796:I803"/>
    <mergeCell ref="J796:J803"/>
    <mergeCell ref="A797:B797"/>
    <mergeCell ref="A798:B798"/>
    <mergeCell ref="A799:B799"/>
    <mergeCell ref="A800:B800"/>
    <mergeCell ref="A801:B801"/>
    <mergeCell ref="A802:B802"/>
    <mergeCell ref="H788:H795"/>
    <mergeCell ref="I788:I795"/>
    <mergeCell ref="J788:J795"/>
    <mergeCell ref="A789:B789"/>
    <mergeCell ref="A790:B790"/>
    <mergeCell ref="A791:B791"/>
    <mergeCell ref="A792:B792"/>
    <mergeCell ref="A793:B793"/>
    <mergeCell ref="A794:B794"/>
    <mergeCell ref="A795:B795"/>
    <mergeCell ref="A780:B780"/>
    <mergeCell ref="A784:B784"/>
    <mergeCell ref="A785:B785"/>
    <mergeCell ref="A786:B786"/>
    <mergeCell ref="A787:B787"/>
    <mergeCell ref="G788:G795"/>
    <mergeCell ref="A776:B776"/>
    <mergeCell ref="G776:G787"/>
    <mergeCell ref="H776:H787"/>
    <mergeCell ref="I776:I787"/>
    <mergeCell ref="J776:J787"/>
    <mergeCell ref="A777:B777"/>
    <mergeCell ref="A783:B783"/>
    <mergeCell ref="A781:B781"/>
    <mergeCell ref="A782:B782"/>
    <mergeCell ref="A778:B778"/>
    <mergeCell ref="A779:B779"/>
    <mergeCell ref="A772:B772"/>
    <mergeCell ref="A773:B773"/>
    <mergeCell ref="A764:B764"/>
    <mergeCell ref="G766:G774"/>
    <mergeCell ref="H766:H774"/>
    <mergeCell ref="I766:I774"/>
    <mergeCell ref="J766:J774"/>
    <mergeCell ref="A767:B767"/>
    <mergeCell ref="A768:B768"/>
    <mergeCell ref="A769:B769"/>
    <mergeCell ref="A770:B770"/>
    <mergeCell ref="A771:B771"/>
    <mergeCell ref="G757:G765"/>
    <mergeCell ref="H757:H765"/>
    <mergeCell ref="I757:I765"/>
    <mergeCell ref="J757:J765"/>
    <mergeCell ref="A758:B758"/>
    <mergeCell ref="A759:B759"/>
    <mergeCell ref="A760:B760"/>
    <mergeCell ref="A761:B761"/>
    <mergeCell ref="A762:B762"/>
    <mergeCell ref="A763:B763"/>
    <mergeCell ref="J748:J756"/>
    <mergeCell ref="A749:B749"/>
    <mergeCell ref="A750:B750"/>
    <mergeCell ref="A751:B751"/>
    <mergeCell ref="A752:B752"/>
    <mergeCell ref="A753:B753"/>
    <mergeCell ref="A754:B754"/>
    <mergeCell ref="A755:B755"/>
    <mergeCell ref="A735:B735"/>
    <mergeCell ref="A736:B736"/>
    <mergeCell ref="A737:B737"/>
    <mergeCell ref="G748:G756"/>
    <mergeCell ref="H748:H756"/>
    <mergeCell ref="I748:I756"/>
    <mergeCell ref="A727:B727"/>
    <mergeCell ref="A728:B728"/>
    <mergeCell ref="G730:G738"/>
    <mergeCell ref="H730:H738"/>
    <mergeCell ref="I730:I738"/>
    <mergeCell ref="J730:J738"/>
    <mergeCell ref="A731:B731"/>
    <mergeCell ref="A732:B732"/>
    <mergeCell ref="A733:B733"/>
    <mergeCell ref="A734:B734"/>
    <mergeCell ref="G739:G747"/>
    <mergeCell ref="H739:H747"/>
    <mergeCell ref="I739:I747"/>
    <mergeCell ref="J739:J747"/>
    <mergeCell ref="A740:B740"/>
    <mergeCell ref="A741:B741"/>
    <mergeCell ref="A742:B742"/>
    <mergeCell ref="A743:B743"/>
    <mergeCell ref="A709:B709"/>
    <mergeCell ref="G702:G710"/>
    <mergeCell ref="H702:H710"/>
    <mergeCell ref="I702:I710"/>
    <mergeCell ref="J702:J710"/>
    <mergeCell ref="A703:B703"/>
    <mergeCell ref="A704:B704"/>
    <mergeCell ref="A705:B705"/>
    <mergeCell ref="A706:B706"/>
    <mergeCell ref="A707:B707"/>
    <mergeCell ref="A708:B708"/>
    <mergeCell ref="A664:B664"/>
    <mergeCell ref="A718:B718"/>
    <mergeCell ref="G721:G729"/>
    <mergeCell ref="H721:H729"/>
    <mergeCell ref="I721:I729"/>
    <mergeCell ref="J721:J729"/>
    <mergeCell ref="A722:B722"/>
    <mergeCell ref="A723:B723"/>
    <mergeCell ref="A724:B724"/>
    <mergeCell ref="A725:B725"/>
    <mergeCell ref="A726:B726"/>
    <mergeCell ref="G711:G720"/>
    <mergeCell ref="A712:B712"/>
    <mergeCell ref="A713:B713"/>
    <mergeCell ref="A714:B714"/>
    <mergeCell ref="A715:B715"/>
    <mergeCell ref="A716:B716"/>
    <mergeCell ref="A717:B717"/>
    <mergeCell ref="H692:H701"/>
    <mergeCell ref="I692:I701"/>
    <mergeCell ref="J692:J701"/>
    <mergeCell ref="A693:B693"/>
    <mergeCell ref="A694:B694"/>
    <mergeCell ref="A695:B695"/>
    <mergeCell ref="A696:B696"/>
    <mergeCell ref="A697:B697"/>
    <mergeCell ref="A698:B698"/>
    <mergeCell ref="A699:B699"/>
    <mergeCell ref="A687:B687"/>
    <mergeCell ref="A688:B688"/>
    <mergeCell ref="A689:B689"/>
    <mergeCell ref="A690:B690"/>
    <mergeCell ref="A691:B691"/>
    <mergeCell ref="G692:G701"/>
    <mergeCell ref="A653:B653"/>
    <mergeCell ref="A654:B654"/>
    <mergeCell ref="A655:B655"/>
    <mergeCell ref="B684:J684"/>
    <mergeCell ref="A685:B685"/>
    <mergeCell ref="G685:G691"/>
    <mergeCell ref="H685:H691"/>
    <mergeCell ref="I685:I691"/>
    <mergeCell ref="J685:J691"/>
    <mergeCell ref="A686:B686"/>
    <mergeCell ref="G648:G656"/>
    <mergeCell ref="H648:H656"/>
    <mergeCell ref="I648:I656"/>
    <mergeCell ref="J648:J656"/>
    <mergeCell ref="A649:B649"/>
    <mergeCell ref="A650:B650"/>
    <mergeCell ref="A670:B670"/>
    <mergeCell ref="A671:B671"/>
    <mergeCell ref="A672:B672"/>
    <mergeCell ref="A607:B607"/>
    <mergeCell ref="A608:B608"/>
    <mergeCell ref="A609:B609"/>
    <mergeCell ref="A610:B610"/>
    <mergeCell ref="A611:B611"/>
    <mergeCell ref="A600:B600"/>
    <mergeCell ref="A601:B601"/>
    <mergeCell ref="A602:B602"/>
    <mergeCell ref="G604:G612"/>
    <mergeCell ref="H604:H612"/>
    <mergeCell ref="I604:I612"/>
    <mergeCell ref="A592:B592"/>
    <mergeCell ref="A593:B593"/>
    <mergeCell ref="G595:G603"/>
    <mergeCell ref="H595:H603"/>
    <mergeCell ref="I595:I603"/>
    <mergeCell ref="J595:J603"/>
    <mergeCell ref="A596:B596"/>
    <mergeCell ref="A597:B597"/>
    <mergeCell ref="A598:B598"/>
    <mergeCell ref="A599:B599"/>
    <mergeCell ref="J604:J612"/>
    <mergeCell ref="A606:B606"/>
    <mergeCell ref="A605:B605"/>
    <mergeCell ref="H525:H533"/>
    <mergeCell ref="I525:I533"/>
    <mergeCell ref="A529:B529"/>
    <mergeCell ref="A547:B547"/>
    <mergeCell ref="A548:B548"/>
    <mergeCell ref="A549:B549"/>
    <mergeCell ref="A530:B530"/>
    <mergeCell ref="J525:J533"/>
    <mergeCell ref="G543:G551"/>
    <mergeCell ref="H543:H551"/>
    <mergeCell ref="B561:J561"/>
    <mergeCell ref="I562:I568"/>
    <mergeCell ref="J562:J568"/>
    <mergeCell ref="A563:B563"/>
    <mergeCell ref="H577:H585"/>
    <mergeCell ref="I577:I585"/>
    <mergeCell ref="J577:J585"/>
    <mergeCell ref="A492:B492"/>
    <mergeCell ref="A491:B491"/>
    <mergeCell ref="A490:B490"/>
    <mergeCell ref="A489:B489"/>
    <mergeCell ref="A488:B488"/>
    <mergeCell ref="A487:B487"/>
    <mergeCell ref="A486:B486"/>
    <mergeCell ref="J475:J484"/>
    <mergeCell ref="A476:B476"/>
    <mergeCell ref="J465:J474"/>
    <mergeCell ref="A466:B466"/>
    <mergeCell ref="A467:B467"/>
    <mergeCell ref="A468:B468"/>
    <mergeCell ref="A469:B469"/>
    <mergeCell ref="A470:B470"/>
    <mergeCell ref="I569:I576"/>
    <mergeCell ref="J569:J576"/>
    <mergeCell ref="A570:B570"/>
    <mergeCell ref="A571:B571"/>
    <mergeCell ref="A572:B572"/>
    <mergeCell ref="A573:B573"/>
    <mergeCell ref="A574:B574"/>
    <mergeCell ref="A575:B575"/>
    <mergeCell ref="A576:B576"/>
    <mergeCell ref="A565:B565"/>
    <mergeCell ref="A566:B566"/>
    <mergeCell ref="A567:B567"/>
    <mergeCell ref="A568:B568"/>
    <mergeCell ref="G569:G576"/>
    <mergeCell ref="H569:H576"/>
    <mergeCell ref="A531:B531"/>
    <mergeCell ref="A532:B532"/>
    <mergeCell ref="A471:B471"/>
    <mergeCell ref="A472:B472"/>
    <mergeCell ref="A460:B460"/>
    <mergeCell ref="A461:B461"/>
    <mergeCell ref="A462:B462"/>
    <mergeCell ref="G465:G474"/>
    <mergeCell ref="H465:H474"/>
    <mergeCell ref="I465:I474"/>
    <mergeCell ref="A452:B452"/>
    <mergeCell ref="A453:B453"/>
    <mergeCell ref="A456:B456"/>
    <mergeCell ref="A457:B457"/>
    <mergeCell ref="A458:B458"/>
    <mergeCell ref="A459:B459"/>
    <mergeCell ref="A482:B482"/>
    <mergeCell ref="G475:G484"/>
    <mergeCell ref="H475:H484"/>
    <mergeCell ref="I475:I484"/>
    <mergeCell ref="A480:B480"/>
    <mergeCell ref="A481:B481"/>
    <mergeCell ref="G455:G464"/>
    <mergeCell ref="H455:H464"/>
    <mergeCell ref="I455:I464"/>
    <mergeCell ref="A443:B443"/>
    <mergeCell ref="A447:B447"/>
    <mergeCell ref="A448:B448"/>
    <mergeCell ref="A449:B449"/>
    <mergeCell ref="A450:B450"/>
    <mergeCell ref="A451:B451"/>
    <mergeCell ref="G436:G445"/>
    <mergeCell ref="H436:H445"/>
    <mergeCell ref="I436:I445"/>
    <mergeCell ref="J436:J445"/>
    <mergeCell ref="A437:B437"/>
    <mergeCell ref="A438:B438"/>
    <mergeCell ref="A439:B439"/>
    <mergeCell ref="A440:B440"/>
    <mergeCell ref="A441:B441"/>
    <mergeCell ref="A442:B442"/>
    <mergeCell ref="G446:G454"/>
    <mergeCell ref="H446:H454"/>
    <mergeCell ref="I446:I454"/>
    <mergeCell ref="J446:J454"/>
    <mergeCell ref="J428:J435"/>
    <mergeCell ref="A429:B429"/>
    <mergeCell ref="A430:B430"/>
    <mergeCell ref="A431:B431"/>
    <mergeCell ref="A432:B432"/>
    <mergeCell ref="A433:B433"/>
    <mergeCell ref="A434:B434"/>
    <mergeCell ref="A435:B435"/>
    <mergeCell ref="A415:B415"/>
    <mergeCell ref="A416:B416"/>
    <mergeCell ref="A417:B417"/>
    <mergeCell ref="G428:G435"/>
    <mergeCell ref="H428:H435"/>
    <mergeCell ref="I428:I435"/>
    <mergeCell ref="A424:B424"/>
    <mergeCell ref="A425:B425"/>
    <mergeCell ref="A426:B426"/>
    <mergeCell ref="G419:G427"/>
    <mergeCell ref="H419:H427"/>
    <mergeCell ref="I419:I427"/>
    <mergeCell ref="J419:J427"/>
    <mergeCell ref="A407:B407"/>
    <mergeCell ref="A408:B408"/>
    <mergeCell ref="A411:B411"/>
    <mergeCell ref="A412:B412"/>
    <mergeCell ref="A413:B413"/>
    <mergeCell ref="A414:B414"/>
    <mergeCell ref="A399:B399"/>
    <mergeCell ref="A402:B402"/>
    <mergeCell ref="A403:B403"/>
    <mergeCell ref="A404:B404"/>
    <mergeCell ref="A405:B405"/>
    <mergeCell ref="A406:B406"/>
    <mergeCell ref="G392:G400"/>
    <mergeCell ref="A393:B393"/>
    <mergeCell ref="A394:B394"/>
    <mergeCell ref="A395:B395"/>
    <mergeCell ref="A396:B396"/>
    <mergeCell ref="A397:B397"/>
    <mergeCell ref="A398:B398"/>
    <mergeCell ref="J383:J391"/>
    <mergeCell ref="A384:B384"/>
    <mergeCell ref="A385:B385"/>
    <mergeCell ref="A386:B386"/>
    <mergeCell ref="A387:B387"/>
    <mergeCell ref="A388:B388"/>
    <mergeCell ref="A389:B389"/>
    <mergeCell ref="A390:B390"/>
    <mergeCell ref="A378:B378"/>
    <mergeCell ref="A379:B379"/>
    <mergeCell ref="A380:B380"/>
    <mergeCell ref="G383:G391"/>
    <mergeCell ref="H383:H391"/>
    <mergeCell ref="I383:I391"/>
    <mergeCell ref="A369:B369"/>
    <mergeCell ref="A370:B370"/>
    <mergeCell ref="G373:G382"/>
    <mergeCell ref="H373:H382"/>
    <mergeCell ref="I373:I382"/>
    <mergeCell ref="J373:J382"/>
    <mergeCell ref="A374:B374"/>
    <mergeCell ref="A375:B375"/>
    <mergeCell ref="A376:B376"/>
    <mergeCell ref="A377:B377"/>
    <mergeCell ref="A361:B361"/>
    <mergeCell ref="G363:G372"/>
    <mergeCell ref="H363:H372"/>
    <mergeCell ref="I363:I372"/>
    <mergeCell ref="J363:J372"/>
    <mergeCell ref="A364:B364"/>
    <mergeCell ref="A365:B365"/>
    <mergeCell ref="A366:B366"/>
    <mergeCell ref="A367:B367"/>
    <mergeCell ref="A368:B368"/>
    <mergeCell ref="G354:G362"/>
    <mergeCell ref="H354:H362"/>
    <mergeCell ref="I354:I362"/>
    <mergeCell ref="J354:J362"/>
    <mergeCell ref="A355:B355"/>
    <mergeCell ref="A356:B356"/>
    <mergeCell ref="A357:B357"/>
    <mergeCell ref="A358:B358"/>
    <mergeCell ref="A359:B359"/>
    <mergeCell ref="A360:B360"/>
    <mergeCell ref="J287:J296"/>
    <mergeCell ref="A288:B288"/>
    <mergeCell ref="J345:J353"/>
    <mergeCell ref="A346:B346"/>
    <mergeCell ref="A347:B347"/>
    <mergeCell ref="A348:B348"/>
    <mergeCell ref="A349:B349"/>
    <mergeCell ref="A350:B350"/>
    <mergeCell ref="A351:B351"/>
    <mergeCell ref="A352:B352"/>
    <mergeCell ref="A340:B340"/>
    <mergeCell ref="A341:B341"/>
    <mergeCell ref="A342:B342"/>
    <mergeCell ref="G345:G353"/>
    <mergeCell ref="H345:H353"/>
    <mergeCell ref="I345:I353"/>
    <mergeCell ref="A332:B332"/>
    <mergeCell ref="A333:B333"/>
    <mergeCell ref="G335:G344"/>
    <mergeCell ref="H335:H344"/>
    <mergeCell ref="I335:I344"/>
    <mergeCell ref="J335:J344"/>
    <mergeCell ref="A336:B336"/>
    <mergeCell ref="A337:B337"/>
    <mergeCell ref="A338:B338"/>
    <mergeCell ref="A339:B339"/>
    <mergeCell ref="H297:H306"/>
    <mergeCell ref="I297:I306"/>
    <mergeCell ref="J297:J306"/>
    <mergeCell ref="A298:B298"/>
    <mergeCell ref="A299:B299"/>
    <mergeCell ref="A300:B300"/>
    <mergeCell ref="A301:B301"/>
    <mergeCell ref="A324:B324"/>
    <mergeCell ref="G326:G334"/>
    <mergeCell ref="H326:H334"/>
    <mergeCell ref="I326:I334"/>
    <mergeCell ref="J326:J334"/>
    <mergeCell ref="A327:B327"/>
    <mergeCell ref="A328:B328"/>
    <mergeCell ref="A329:B329"/>
    <mergeCell ref="A330:B330"/>
    <mergeCell ref="A331:B331"/>
    <mergeCell ref="G317:G325"/>
    <mergeCell ref="H317:H325"/>
    <mergeCell ref="I317:I325"/>
    <mergeCell ref="J317:J325"/>
    <mergeCell ref="A318:B318"/>
    <mergeCell ref="A319:B319"/>
    <mergeCell ref="A320:B320"/>
    <mergeCell ref="A321:B321"/>
    <mergeCell ref="A322:B322"/>
    <mergeCell ref="A323:B323"/>
    <mergeCell ref="A290:B290"/>
    <mergeCell ref="A291:B291"/>
    <mergeCell ref="A292:B292"/>
    <mergeCell ref="G277:G286"/>
    <mergeCell ref="H277:H286"/>
    <mergeCell ref="I277:I286"/>
    <mergeCell ref="J277:J286"/>
    <mergeCell ref="A278:B278"/>
    <mergeCell ref="A279:B279"/>
    <mergeCell ref="A280:B280"/>
    <mergeCell ref="A281:B281"/>
    <mergeCell ref="A282:B282"/>
    <mergeCell ref="A283:B283"/>
    <mergeCell ref="J307:J316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02:B302"/>
    <mergeCell ref="A303:B303"/>
    <mergeCell ref="A304:B304"/>
    <mergeCell ref="G307:G316"/>
    <mergeCell ref="H307:H316"/>
    <mergeCell ref="I307:I316"/>
    <mergeCell ref="A293:B293"/>
    <mergeCell ref="A294:B294"/>
    <mergeCell ref="G297:G306"/>
    <mergeCell ref="A184:B184"/>
    <mergeCell ref="B257:J257"/>
    <mergeCell ref="A258:B258"/>
    <mergeCell ref="G258:G266"/>
    <mergeCell ref="H258:H266"/>
    <mergeCell ref="I258:I266"/>
    <mergeCell ref="J258:J266"/>
    <mergeCell ref="A259:B259"/>
    <mergeCell ref="A260:B260"/>
    <mergeCell ref="A261:B261"/>
    <mergeCell ref="G177:G186"/>
    <mergeCell ref="H177:H186"/>
    <mergeCell ref="I177:I186"/>
    <mergeCell ref="J177:J186"/>
    <mergeCell ref="A178:B178"/>
    <mergeCell ref="A179:B179"/>
    <mergeCell ref="A180:B180"/>
    <mergeCell ref="A181:B181"/>
    <mergeCell ref="A182:B182"/>
    <mergeCell ref="A183:B183"/>
    <mergeCell ref="G197:G206"/>
    <mergeCell ref="H197:H206"/>
    <mergeCell ref="I197:I206"/>
    <mergeCell ref="J197:J206"/>
    <mergeCell ref="A198:B198"/>
    <mergeCell ref="A199:B199"/>
    <mergeCell ref="A200:B200"/>
    <mergeCell ref="A201:B201"/>
    <mergeCell ref="G187:G196"/>
    <mergeCell ref="H187:H196"/>
    <mergeCell ref="I187:I196"/>
    <mergeCell ref="J187:J196"/>
    <mergeCell ref="J157:J166"/>
    <mergeCell ref="A158:B158"/>
    <mergeCell ref="A159:B159"/>
    <mergeCell ref="A160:B160"/>
    <mergeCell ref="A161:B161"/>
    <mergeCell ref="A162:B162"/>
    <mergeCell ref="A163:B163"/>
    <mergeCell ref="A164:B164"/>
    <mergeCell ref="A152:B152"/>
    <mergeCell ref="A153:B153"/>
    <mergeCell ref="A154:B154"/>
    <mergeCell ref="G157:G166"/>
    <mergeCell ref="H157:H166"/>
    <mergeCell ref="I157:I166"/>
    <mergeCell ref="G167:G176"/>
    <mergeCell ref="H167:H176"/>
    <mergeCell ref="I167:I176"/>
    <mergeCell ref="J167:J176"/>
    <mergeCell ref="A168:B168"/>
    <mergeCell ref="A169:B169"/>
    <mergeCell ref="A170:B170"/>
    <mergeCell ref="A171:B171"/>
    <mergeCell ref="A172:B172"/>
    <mergeCell ref="A173:B173"/>
    <mergeCell ref="A174:B174"/>
    <mergeCell ref="G147:G156"/>
    <mergeCell ref="H147:H156"/>
    <mergeCell ref="I147:I156"/>
    <mergeCell ref="J147:J156"/>
    <mergeCell ref="A148:B148"/>
    <mergeCell ref="A149:B149"/>
    <mergeCell ref="A150:B150"/>
    <mergeCell ref="A151:B151"/>
    <mergeCell ref="A104:B104"/>
    <mergeCell ref="G97:G106"/>
    <mergeCell ref="H97:H106"/>
    <mergeCell ref="I97:I106"/>
    <mergeCell ref="J97:J106"/>
    <mergeCell ref="A98:B98"/>
    <mergeCell ref="A99:B99"/>
    <mergeCell ref="A100:B100"/>
    <mergeCell ref="A101:B101"/>
    <mergeCell ref="A102:B102"/>
    <mergeCell ref="A103:B103"/>
    <mergeCell ref="J86:J95"/>
    <mergeCell ref="A87:B87"/>
    <mergeCell ref="A88:B88"/>
    <mergeCell ref="A89:B89"/>
    <mergeCell ref="A90:B90"/>
    <mergeCell ref="A91:B91"/>
    <mergeCell ref="A92:B92"/>
    <mergeCell ref="A93:B93"/>
    <mergeCell ref="G107:G116"/>
    <mergeCell ref="H107:H116"/>
    <mergeCell ref="I107:I116"/>
    <mergeCell ref="J107:J116"/>
    <mergeCell ref="A108:B108"/>
    <mergeCell ref="A109:B109"/>
    <mergeCell ref="A110:B110"/>
    <mergeCell ref="A111:B111"/>
    <mergeCell ref="A112:B112"/>
    <mergeCell ref="A113:B113"/>
    <mergeCell ref="A114:B114"/>
    <mergeCell ref="G117:G126"/>
    <mergeCell ref="A84:B84"/>
    <mergeCell ref="G86:G96"/>
    <mergeCell ref="H86:H95"/>
    <mergeCell ref="I86:I95"/>
    <mergeCell ref="A74:B74"/>
    <mergeCell ref="A75:B75"/>
    <mergeCell ref="G77:G85"/>
    <mergeCell ref="H77:H84"/>
    <mergeCell ref="I77:I84"/>
    <mergeCell ref="J77:J84"/>
    <mergeCell ref="A78:B78"/>
    <mergeCell ref="A79:B79"/>
    <mergeCell ref="A80:B80"/>
    <mergeCell ref="A81:B81"/>
    <mergeCell ref="C5:F6"/>
    <mergeCell ref="H27:H33"/>
    <mergeCell ref="B9:J9"/>
    <mergeCell ref="A10:B10"/>
    <mergeCell ref="G10:G25"/>
    <mergeCell ref="H10:H25"/>
    <mergeCell ref="I10:I25"/>
    <mergeCell ref="J10:J25"/>
    <mergeCell ref="A11:B11"/>
    <mergeCell ref="A15:B15"/>
    <mergeCell ref="A16:B16"/>
    <mergeCell ref="A17:B17"/>
    <mergeCell ref="A66:B66"/>
    <mergeCell ref="G68:G76"/>
    <mergeCell ref="H68:H76"/>
    <mergeCell ref="I68:I76"/>
    <mergeCell ref="A71:B71"/>
    <mergeCell ref="A53:B53"/>
    <mergeCell ref="H117:H126"/>
    <mergeCell ref="I117:I126"/>
    <mergeCell ref="A72:B72"/>
    <mergeCell ref="A73:B73"/>
    <mergeCell ref="G59:G67"/>
    <mergeCell ref="H59:H67"/>
    <mergeCell ref="I59:I67"/>
    <mergeCell ref="J59:J67"/>
    <mergeCell ref="A60:B60"/>
    <mergeCell ref="A61:B61"/>
    <mergeCell ref="A62:B62"/>
    <mergeCell ref="A63:B63"/>
    <mergeCell ref="A64:B64"/>
    <mergeCell ref="A65:B65"/>
    <mergeCell ref="J42:J50"/>
    <mergeCell ref="A43:B43"/>
    <mergeCell ref="A44:B44"/>
    <mergeCell ref="A45:B45"/>
    <mergeCell ref="A46:B46"/>
    <mergeCell ref="A54:B54"/>
    <mergeCell ref="A55:B55"/>
    <mergeCell ref="A56:B56"/>
    <mergeCell ref="A57:B57"/>
    <mergeCell ref="A58:B58"/>
    <mergeCell ref="A47:B47"/>
    <mergeCell ref="A48:B48"/>
    <mergeCell ref="A49:B49"/>
    <mergeCell ref="H51:H58"/>
    <mergeCell ref="I51:I58"/>
    <mergeCell ref="A82:B82"/>
    <mergeCell ref="A83:B83"/>
    <mergeCell ref="A52:B52"/>
    <mergeCell ref="G51:G58"/>
    <mergeCell ref="A40:B40"/>
    <mergeCell ref="A188:B188"/>
    <mergeCell ref="A41:B41"/>
    <mergeCell ref="G42:G50"/>
    <mergeCell ref="H42:H50"/>
    <mergeCell ref="I42:I50"/>
    <mergeCell ref="H1:J1"/>
    <mergeCell ref="A3:J3"/>
    <mergeCell ref="A5:A7"/>
    <mergeCell ref="B5:B7"/>
    <mergeCell ref="G5:G7"/>
    <mergeCell ref="H5:H7"/>
    <mergeCell ref="I5:I7"/>
    <mergeCell ref="J5:J7"/>
    <mergeCell ref="I27:I33"/>
    <mergeCell ref="J27:J33"/>
    <mergeCell ref="A28:B28"/>
    <mergeCell ref="A29:B29"/>
    <mergeCell ref="A30:B30"/>
    <mergeCell ref="A31:B31"/>
    <mergeCell ref="A32:B32"/>
    <mergeCell ref="A19:B19"/>
    <mergeCell ref="A18:B18"/>
    <mergeCell ref="A12:B12"/>
    <mergeCell ref="A14:B14"/>
    <mergeCell ref="A21:B21"/>
    <mergeCell ref="J68:J76"/>
    <mergeCell ref="A69:B69"/>
    <mergeCell ref="A70:B70"/>
    <mergeCell ref="A132:B132"/>
    <mergeCell ref="A133:B133"/>
    <mergeCell ref="J1107:J1116"/>
    <mergeCell ref="A1108:B1108"/>
    <mergeCell ref="A1109:B1109"/>
    <mergeCell ref="A1110:B1110"/>
    <mergeCell ref="A1113:B1113"/>
    <mergeCell ref="A1114:B1114"/>
    <mergeCell ref="A1115:B1115"/>
    <mergeCell ref="G1117:G1124"/>
    <mergeCell ref="H1117:H1124"/>
    <mergeCell ref="I1117:I1124"/>
    <mergeCell ref="A744:B744"/>
    <mergeCell ref="A745:B745"/>
    <mergeCell ref="A746:B746"/>
    <mergeCell ref="A20:B20"/>
    <mergeCell ref="A22:B22"/>
    <mergeCell ref="A23:B23"/>
    <mergeCell ref="A24:B24"/>
    <mergeCell ref="A25:B25"/>
    <mergeCell ref="B26:J26"/>
    <mergeCell ref="A33:B33"/>
    <mergeCell ref="G34:G41"/>
    <mergeCell ref="H34:H41"/>
    <mergeCell ref="I34:I41"/>
    <mergeCell ref="J34:J41"/>
    <mergeCell ref="A35:B35"/>
    <mergeCell ref="A36:B36"/>
    <mergeCell ref="A37:B37"/>
    <mergeCell ref="A38:B38"/>
    <mergeCell ref="A39:B39"/>
    <mergeCell ref="A27:B27"/>
    <mergeCell ref="G27:G33"/>
    <mergeCell ref="J51:J58"/>
    <mergeCell ref="I1159:I1166"/>
    <mergeCell ref="B1149:J1149"/>
    <mergeCell ref="A1150:B1150"/>
    <mergeCell ref="G1150:G1158"/>
    <mergeCell ref="H1150:H1158"/>
    <mergeCell ref="I1150:I1158"/>
    <mergeCell ref="J1150:J1158"/>
    <mergeCell ref="A1151:B1151"/>
    <mergeCell ref="A1152:B1152"/>
    <mergeCell ref="G1159:G1166"/>
    <mergeCell ref="A1147:B1147"/>
    <mergeCell ref="B775:J775"/>
    <mergeCell ref="J1090:J1097"/>
    <mergeCell ref="A1091:B1091"/>
    <mergeCell ref="A1092:B1092"/>
    <mergeCell ref="A1093:B1093"/>
    <mergeCell ref="A1094:B1094"/>
    <mergeCell ref="A1095:B1095"/>
    <mergeCell ref="A1096:B1096"/>
    <mergeCell ref="G1125:G1132"/>
    <mergeCell ref="H1125:H1132"/>
    <mergeCell ref="I1125:I1132"/>
    <mergeCell ref="J1125:J1132"/>
    <mergeCell ref="A1126:B1126"/>
    <mergeCell ref="A1127:B1127"/>
    <mergeCell ref="A1128:B1128"/>
    <mergeCell ref="A1129:B1129"/>
    <mergeCell ref="A1130:B1130"/>
    <mergeCell ref="A1131:B1131"/>
    <mergeCell ref="A1132:B1132"/>
    <mergeCell ref="H1107:H1116"/>
    <mergeCell ref="I1107:I1116"/>
    <mergeCell ref="A1181:B1181"/>
    <mergeCell ref="A1182:B1182"/>
    <mergeCell ref="A1183:B1183"/>
    <mergeCell ref="A1184:B1184"/>
    <mergeCell ref="A1185:B1185"/>
    <mergeCell ref="A1186:B1186"/>
    <mergeCell ref="G1187:G1194"/>
    <mergeCell ref="H1187:H1194"/>
    <mergeCell ref="I1187:I1194"/>
    <mergeCell ref="J1187:J1194"/>
    <mergeCell ref="A1188:B1188"/>
    <mergeCell ref="A1189:B1189"/>
    <mergeCell ref="A1190:B1190"/>
    <mergeCell ref="A1191:B1191"/>
    <mergeCell ref="A1192:B1192"/>
    <mergeCell ref="A1193:B1193"/>
    <mergeCell ref="A1135:B1135"/>
    <mergeCell ref="A1136:B1136"/>
    <mergeCell ref="A1137:B1137"/>
    <mergeCell ref="A1138:B1138"/>
    <mergeCell ref="A1139:B1139"/>
    <mergeCell ref="J1159:J1166"/>
    <mergeCell ref="A1160:B1160"/>
    <mergeCell ref="A1161:B1161"/>
    <mergeCell ref="A1162:B1162"/>
    <mergeCell ref="A1163:B1163"/>
    <mergeCell ref="A1164:B1164"/>
    <mergeCell ref="A1165:B1165"/>
    <mergeCell ref="A1166:B1166"/>
    <mergeCell ref="A1156:B1156"/>
    <mergeCell ref="A1157:B1157"/>
    <mergeCell ref="H1159:H1166"/>
    <mergeCell ref="A262:B262"/>
    <mergeCell ref="A263:B263"/>
    <mergeCell ref="A264:B264"/>
    <mergeCell ref="A202:B202"/>
    <mergeCell ref="A203:B203"/>
    <mergeCell ref="A204:B204"/>
    <mergeCell ref="A289:B289"/>
    <mergeCell ref="H1219:H1226"/>
    <mergeCell ref="I1219:I1226"/>
    <mergeCell ref="J1219:J1226"/>
    <mergeCell ref="A1220:B1220"/>
    <mergeCell ref="A1221:B1221"/>
    <mergeCell ref="A1222:B1222"/>
    <mergeCell ref="A1223:B1223"/>
    <mergeCell ref="A1224:B1224"/>
    <mergeCell ref="A1225:B1225"/>
    <mergeCell ref="A1226:B1226"/>
    <mergeCell ref="A1194:B1194"/>
    <mergeCell ref="A1178:B1178"/>
    <mergeCell ref="G1171:G1178"/>
    <mergeCell ref="H1171:H1178"/>
    <mergeCell ref="I1171:I1178"/>
    <mergeCell ref="J1171:J1178"/>
    <mergeCell ref="A1172:B1172"/>
    <mergeCell ref="A1173:B1173"/>
    <mergeCell ref="A1174:B1174"/>
    <mergeCell ref="A1175:B1175"/>
    <mergeCell ref="G1179:G1186"/>
    <mergeCell ref="H1179:H1186"/>
    <mergeCell ref="I1179:I1186"/>
    <mergeCell ref="J1179:J1186"/>
    <mergeCell ref="A1180:B1180"/>
    <mergeCell ref="A615:B615"/>
    <mergeCell ref="A616:B616"/>
    <mergeCell ref="A564:B564"/>
    <mergeCell ref="A526:B526"/>
    <mergeCell ref="A527:B527"/>
    <mergeCell ref="A189:B189"/>
    <mergeCell ref="A190:B190"/>
    <mergeCell ref="A191:B191"/>
    <mergeCell ref="A192:B192"/>
    <mergeCell ref="A193:B193"/>
    <mergeCell ref="A194:B194"/>
    <mergeCell ref="G401:G409"/>
    <mergeCell ref="H401:H409"/>
    <mergeCell ref="I401:I409"/>
    <mergeCell ref="J401:J409"/>
    <mergeCell ref="G410:G418"/>
    <mergeCell ref="H410:H418"/>
    <mergeCell ref="I410:I418"/>
    <mergeCell ref="J410:J418"/>
    <mergeCell ref="H267:H276"/>
    <mergeCell ref="I267:I276"/>
    <mergeCell ref="J267:J276"/>
    <mergeCell ref="A268:B268"/>
    <mergeCell ref="A269:B269"/>
    <mergeCell ref="A270:B270"/>
    <mergeCell ref="A271:B271"/>
    <mergeCell ref="A272:B272"/>
    <mergeCell ref="A273:B273"/>
    <mergeCell ref="A274:B274"/>
    <mergeCell ref="J613:J621"/>
    <mergeCell ref="G515:G524"/>
    <mergeCell ref="H515:H524"/>
    <mergeCell ref="I534:I542"/>
    <mergeCell ref="J534:J542"/>
    <mergeCell ref="A535:B535"/>
    <mergeCell ref="A536:B536"/>
    <mergeCell ref="A537:B537"/>
    <mergeCell ref="A538:B538"/>
    <mergeCell ref="A539:B539"/>
    <mergeCell ref="A541:B541"/>
    <mergeCell ref="A562:B562"/>
    <mergeCell ref="G562:G568"/>
    <mergeCell ref="H562:H568"/>
    <mergeCell ref="A614:B614"/>
    <mergeCell ref="A528:B528"/>
    <mergeCell ref="A584:B584"/>
    <mergeCell ref="G586:G594"/>
    <mergeCell ref="H586:H594"/>
    <mergeCell ref="I586:I594"/>
    <mergeCell ref="J586:J594"/>
    <mergeCell ref="A587:B587"/>
    <mergeCell ref="A588:B588"/>
    <mergeCell ref="A589:B589"/>
    <mergeCell ref="A590:B590"/>
    <mergeCell ref="A591:B591"/>
    <mergeCell ref="G577:G585"/>
    <mergeCell ref="A578:B578"/>
    <mergeCell ref="A579:B579"/>
    <mergeCell ref="A580:B580"/>
    <mergeCell ref="A581:B581"/>
    <mergeCell ref="A582:B582"/>
    <mergeCell ref="A583:B583"/>
    <mergeCell ref="G525:G533"/>
    <mergeCell ref="A540:B540"/>
    <mergeCell ref="G1219:G1226"/>
    <mergeCell ref="J455:J464"/>
    <mergeCell ref="A265:B265"/>
    <mergeCell ref="A266:B266"/>
    <mergeCell ref="G267:G276"/>
    <mergeCell ref="A284:B284"/>
    <mergeCell ref="G287:G296"/>
    <mergeCell ref="H287:H296"/>
    <mergeCell ref="I287:I296"/>
    <mergeCell ref="G1237:G1244"/>
    <mergeCell ref="H1237:H1244"/>
    <mergeCell ref="I1237:I1244"/>
    <mergeCell ref="J1237:J1244"/>
    <mergeCell ref="A1238:B1238"/>
    <mergeCell ref="A1239:B1239"/>
    <mergeCell ref="A1240:B1240"/>
    <mergeCell ref="A1241:B1241"/>
    <mergeCell ref="A1242:B1242"/>
    <mergeCell ref="A1243:B1243"/>
    <mergeCell ref="A1244:B1244"/>
    <mergeCell ref="I543:I551"/>
    <mergeCell ref="J543:J551"/>
    <mergeCell ref="A544:B544"/>
    <mergeCell ref="A545:B545"/>
    <mergeCell ref="A546:B546"/>
    <mergeCell ref="A550:B550"/>
    <mergeCell ref="G613:G621"/>
    <mergeCell ref="H613:H621"/>
    <mergeCell ref="I613:I621"/>
    <mergeCell ref="A668:B668"/>
    <mergeCell ref="A669:B669"/>
    <mergeCell ref="A520:B520"/>
    <mergeCell ref="A673:B673"/>
    <mergeCell ref="A617:B617"/>
    <mergeCell ref="A618:B618"/>
    <mergeCell ref="A619:B619"/>
    <mergeCell ref="A620:B620"/>
    <mergeCell ref="I515:I524"/>
    <mergeCell ref="J515:J524"/>
    <mergeCell ref="A516:B516"/>
    <mergeCell ref="A517:B517"/>
    <mergeCell ref="A518:B518"/>
    <mergeCell ref="A519:B519"/>
    <mergeCell ref="J117:J126"/>
    <mergeCell ref="A118:B118"/>
    <mergeCell ref="A119:B119"/>
    <mergeCell ref="A120:B120"/>
    <mergeCell ref="A121:B121"/>
    <mergeCell ref="A122:B122"/>
    <mergeCell ref="A123:B123"/>
    <mergeCell ref="A124:B124"/>
    <mergeCell ref="G127:G136"/>
    <mergeCell ref="H127:H136"/>
    <mergeCell ref="I127:I136"/>
    <mergeCell ref="J127:J136"/>
    <mergeCell ref="A128:B128"/>
    <mergeCell ref="A129:B129"/>
    <mergeCell ref="A130:B130"/>
    <mergeCell ref="A131:B131"/>
    <mergeCell ref="A134:B134"/>
    <mergeCell ref="A521:B521"/>
    <mergeCell ref="A522:B522"/>
    <mergeCell ref="G534:G542"/>
    <mergeCell ref="H534:H542"/>
    <mergeCell ref="A965:B965"/>
    <mergeCell ref="A966:B966"/>
    <mergeCell ref="A967:B967"/>
    <mergeCell ref="A968:B968"/>
    <mergeCell ref="A969:B969"/>
    <mergeCell ref="G971:G979"/>
    <mergeCell ref="H971:H979"/>
    <mergeCell ref="I971:I979"/>
    <mergeCell ref="J971:J979"/>
    <mergeCell ref="A972:B972"/>
    <mergeCell ref="A973:B973"/>
    <mergeCell ref="A974:B974"/>
    <mergeCell ref="A975:B975"/>
    <mergeCell ref="A976:B976"/>
    <mergeCell ref="A977:B977"/>
    <mergeCell ref="A978:B978"/>
    <mergeCell ref="G137:G146"/>
    <mergeCell ref="H137:H146"/>
    <mergeCell ref="I137:I146"/>
    <mergeCell ref="J137:J146"/>
    <mergeCell ref="A138:B138"/>
    <mergeCell ref="A139:B139"/>
    <mergeCell ref="A140:B140"/>
    <mergeCell ref="A141:B141"/>
    <mergeCell ref="A142:B142"/>
    <mergeCell ref="A143:B143"/>
    <mergeCell ref="A144:B144"/>
    <mergeCell ref="G666:G674"/>
    <mergeCell ref="H666:H674"/>
    <mergeCell ref="I666:I674"/>
    <mergeCell ref="J666:J674"/>
    <mergeCell ref="A667:B667"/>
  </mergeCells>
  <pageMargins left="0.70866141732283472" right="0.19685039370078741" top="0.55118110236220474" bottom="0.19685039370078741" header="0.31496062992125984" footer="0.11811023622047245"/>
  <pageSetup paperSize="9" scale="64" fitToHeight="0" orientation="landscape" r:id="rId1"/>
  <rowBreaks count="24" manualBreakCount="24">
    <brk id="58" max="9" man="1"/>
    <brk id="146" max="9" man="1"/>
    <brk id="176" max="9" man="1"/>
    <brk id="266" max="9" man="1"/>
    <brk id="316" max="9" man="1"/>
    <brk id="369" max="9" man="1"/>
    <brk id="418" max="9" man="1"/>
    <brk id="464" max="9" man="1"/>
    <brk id="514" max="9" man="1"/>
    <brk id="568" max="9" man="1"/>
    <brk id="621" max="9" man="1"/>
    <brk id="671" max="9" man="1"/>
    <brk id="729" max="9" man="1"/>
    <brk id="774" max="9" man="1"/>
    <brk id="827" max="9" man="1"/>
    <brk id="877" max="9" man="1"/>
    <brk id="923" max="9" man="1"/>
    <brk id="974" max="9" man="1"/>
    <brk id="1026" max="9" man="1"/>
    <brk id="1079" max="9" man="1"/>
    <brk id="1132" max="9" man="1"/>
    <brk id="1178" max="9" man="1"/>
    <brk id="1218" max="9" man="1"/>
    <brk id="126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2021-12-16T04:15:35Z</dcterms:modified>
</cp:coreProperties>
</file>